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60" yWindow="6585" windowWidth="20730" windowHeight="6420"/>
  </bookViews>
  <sheets>
    <sheet name="2 вариант" sheetId="5" r:id="rId1"/>
  </sheets>
  <definedNames>
    <definedName name="_xlnm.Print_Area" localSheetId="0">'2 вариант'!$A$4:$I$97</definedName>
  </definedNames>
  <calcPr calcId="152511"/>
</workbook>
</file>

<file path=xl/calcChain.xml><?xml version="1.0" encoding="utf-8"?>
<calcChain xmlns="http://schemas.openxmlformats.org/spreadsheetml/2006/main">
  <c r="F17" i="5" l="1"/>
  <c r="F19" i="5"/>
  <c r="F16" i="5" s="1"/>
  <c r="F26" i="5" l="1"/>
  <c r="F25" i="5"/>
  <c r="E32" i="5"/>
  <c r="E33" i="5"/>
  <c r="F50" i="5" l="1"/>
  <c r="F36" i="5" l="1"/>
  <c r="I34" i="5"/>
  <c r="H34" i="5"/>
  <c r="G34" i="5"/>
  <c r="E20" i="5"/>
  <c r="E19" i="5"/>
  <c r="I18" i="5"/>
  <c r="H18" i="5"/>
  <c r="G18" i="5"/>
  <c r="F18" i="5"/>
  <c r="E18" i="5" l="1"/>
  <c r="G86" i="5" l="1"/>
  <c r="H86" i="5"/>
  <c r="I86" i="5"/>
  <c r="F86" i="5"/>
  <c r="F89" i="5" l="1"/>
  <c r="G94" i="5"/>
  <c r="H94" i="5"/>
  <c r="I94" i="5"/>
  <c r="G92" i="5"/>
  <c r="H92" i="5"/>
  <c r="I92" i="5"/>
  <c r="I51" i="5" l="1"/>
  <c r="E17" i="5" l="1"/>
  <c r="E16" i="5"/>
  <c r="F94" i="5"/>
  <c r="E94" i="5" s="1"/>
  <c r="I93" i="5"/>
  <c r="H93" i="5"/>
  <c r="G93" i="5"/>
  <c r="F93" i="5"/>
  <c r="F92" i="5"/>
  <c r="I91" i="5"/>
  <c r="H91" i="5"/>
  <c r="G91" i="5"/>
  <c r="F91" i="5"/>
  <c r="I89" i="5"/>
  <c r="H89" i="5"/>
  <c r="G89" i="5"/>
  <c r="I87" i="5"/>
  <c r="H87" i="5"/>
  <c r="G87" i="5"/>
  <c r="F87" i="5"/>
  <c r="F63" i="5"/>
  <c r="E53" i="5"/>
  <c r="E52" i="5"/>
  <c r="H51" i="5"/>
  <c r="G51" i="5"/>
  <c r="F51" i="5"/>
  <c r="E50" i="5"/>
  <c r="E49" i="5"/>
  <c r="E48" i="5"/>
  <c r="E47" i="5"/>
  <c r="I46" i="5"/>
  <c r="I42" i="5" s="1"/>
  <c r="H46" i="5"/>
  <c r="H42" i="5" s="1"/>
  <c r="G46" i="5"/>
  <c r="G42" i="5" s="1"/>
  <c r="F46" i="5"/>
  <c r="I45" i="5"/>
  <c r="I90" i="5" s="1"/>
  <c r="H45" i="5"/>
  <c r="H90" i="5" s="1"/>
  <c r="G45" i="5"/>
  <c r="G90" i="5" s="1"/>
  <c r="F45" i="5"/>
  <c r="I44" i="5"/>
  <c r="E43" i="5"/>
  <c r="I41" i="5"/>
  <c r="E31" i="5"/>
  <c r="E30" i="5"/>
  <c r="E29" i="5"/>
  <c r="E28" i="5"/>
  <c r="E27" i="5"/>
  <c r="I26" i="5"/>
  <c r="H26" i="5"/>
  <c r="G26" i="5"/>
  <c r="I25" i="5"/>
  <c r="I35" i="5" s="1"/>
  <c r="H25" i="5"/>
  <c r="H35" i="5" s="1"/>
  <c r="G25" i="5"/>
  <c r="G35" i="5" s="1"/>
  <c r="I24" i="5"/>
  <c r="I88" i="5" s="1"/>
  <c r="H24" i="5"/>
  <c r="H88" i="5" s="1"/>
  <c r="G24" i="5"/>
  <c r="I15" i="5"/>
  <c r="H15" i="5"/>
  <c r="G15" i="5"/>
  <c r="F15" i="5"/>
  <c r="H63" i="5" l="1"/>
  <c r="H36" i="5"/>
  <c r="H62" i="5"/>
  <c r="H56" i="5"/>
  <c r="G63" i="5"/>
  <c r="G36" i="5"/>
  <c r="I63" i="5"/>
  <c r="E63" i="5" s="1"/>
  <c r="I36" i="5"/>
  <c r="I62" i="5"/>
  <c r="I56" i="5"/>
  <c r="I55" i="5"/>
  <c r="I61" i="5"/>
  <c r="G62" i="5"/>
  <c r="G56" i="5"/>
  <c r="E45" i="5"/>
  <c r="E46" i="5"/>
  <c r="F88" i="5"/>
  <c r="F35" i="5"/>
  <c r="F24" i="5"/>
  <c r="E24" i="5" s="1"/>
  <c r="G44" i="5"/>
  <c r="E89" i="5"/>
  <c r="E25" i="5"/>
  <c r="E26" i="5"/>
  <c r="G41" i="5"/>
  <c r="E51" i="5"/>
  <c r="E87" i="5"/>
  <c r="E92" i="5"/>
  <c r="I40" i="5"/>
  <c r="I60" i="5" s="1"/>
  <c r="F44" i="5"/>
  <c r="E91" i="5"/>
  <c r="E93" i="5"/>
  <c r="E15" i="5"/>
  <c r="F41" i="5"/>
  <c r="E86" i="5"/>
  <c r="F90" i="5"/>
  <c r="E90" i="5" s="1"/>
  <c r="H41" i="5"/>
  <c r="F42" i="5"/>
  <c r="G88" i="5"/>
  <c r="E88" i="5" s="1"/>
  <c r="H44" i="5"/>
  <c r="I54" i="5" l="1"/>
  <c r="E36" i="5"/>
  <c r="H55" i="5"/>
  <c r="H54" i="5" s="1"/>
  <c r="H61" i="5"/>
  <c r="G55" i="5"/>
  <c r="G54" i="5" s="1"/>
  <c r="G61" i="5"/>
  <c r="G40" i="5"/>
  <c r="G60" i="5" s="1"/>
  <c r="E42" i="5"/>
  <c r="F56" i="5"/>
  <c r="E56" i="5" s="1"/>
  <c r="E35" i="5"/>
  <c r="F34" i="5"/>
  <c r="E34" i="5" s="1"/>
  <c r="F55" i="5"/>
  <c r="F61" i="5"/>
  <c r="E44" i="5"/>
  <c r="E41" i="5"/>
  <c r="F40" i="5"/>
  <c r="F60" i="5" s="1"/>
  <c r="F62" i="5"/>
  <c r="E62" i="5" s="1"/>
  <c r="H40" i="5"/>
  <c r="H60" i="5" s="1"/>
  <c r="E55" i="5" l="1"/>
  <c r="F54" i="5"/>
  <c r="E54" i="5" s="1"/>
  <c r="E40" i="5"/>
  <c r="E61" i="5"/>
  <c r="E60" i="5"/>
</calcChain>
</file>

<file path=xl/sharedStrings.xml><?xml version="1.0" encoding="utf-8"?>
<sst xmlns="http://schemas.openxmlformats.org/spreadsheetml/2006/main" count="313" uniqueCount="82">
  <si>
    <t>Источник финансирования</t>
  </si>
  <si>
    <t>Всего</t>
  </si>
  <si>
    <t>КУМИ</t>
  </si>
  <si>
    <t>2019 г.</t>
  </si>
  <si>
    <t>МУ «УКС г.Когалыма»</t>
  </si>
  <si>
    <t xml:space="preserve">Расходы на обеспечение функций комитета по управлению муниципальным имуществом Администрации города Когалыма </t>
  </si>
  <si>
    <t>Финансовые затраты на реализацию
(тыс. рублей)</t>
  </si>
  <si>
    <t>В том числе:</t>
  </si>
  <si>
    <t>Ответственный исполнитель</t>
  </si>
  <si>
    <t>* применено сокращенное наименование структурного подразделения Администрации города Когалыма в соответствии с утверждённым Положением о комитете по управлению муниципальным имуществом Администрации города Когалыма</t>
  </si>
  <si>
    <t>МКУ «УОДОМС»</t>
  </si>
  <si>
    <t>МБУ «КСАТ»</t>
  </si>
  <si>
    <t>*** применено сокращенное наименование муниципального бюджетного учреждения в соответствии с Уставом учреждения</t>
  </si>
  <si>
    <t>КУМИ/ 
МУ «УКС г.Когалыма»</t>
  </si>
  <si>
    <t>КУМИ/
МБУ «КСАТ»</t>
  </si>
  <si>
    <t>КУМИ/ 
МКУ «УОДОМС»</t>
  </si>
  <si>
    <t>Ремонт, в том числе капитальный жилых и нежилых помещений (для перевода в жилищный фонд), находящихся в муниципальной собственности</t>
  </si>
  <si>
    <t>1.</t>
  </si>
  <si>
    <t>Организационно-техническое обеспечение органов местного самоуправления Администрации города Когалыма</t>
  </si>
  <si>
    <t>2020 г.</t>
  </si>
  <si>
    <t>в том числе:</t>
  </si>
  <si>
    <r>
      <t>Реконструкция и ремонт, в том числе капитальный, объектов муниципальной собственности города Когалыма
(</t>
    </r>
    <r>
      <rPr>
        <sz val="13"/>
        <rFont val="Times New Roman"/>
        <family val="1"/>
        <charset val="204"/>
      </rPr>
      <t>показатель 3 муниципальной программы</t>
    </r>
    <r>
      <rPr>
        <sz val="13"/>
        <color indexed="8"/>
        <rFont val="Times New Roman"/>
        <family val="1"/>
        <charset val="204"/>
      </rPr>
      <t>)</t>
    </r>
  </si>
  <si>
    <t>2021 г.</t>
  </si>
  <si>
    <t>2022 г.</t>
  </si>
  <si>
    <t xml:space="preserve"> Расходы на обеспечение хозяйственной деятельности муниципального казённого учреждения «Обеспечение эксплуатационно-хозяйственной деятельности» </t>
  </si>
  <si>
    <t>КУМИ/ 
МКУ «ОЭХД»</t>
  </si>
  <si>
    <t>** применено сокращенное наименование муниципального казенного учреждения в соответствии с Уставом учреждения</t>
  </si>
  <si>
    <t>КУМИ*/ 
МУ «УКС г.Когалыма»**</t>
  </si>
  <si>
    <t>МКУ «ОЭХД»</t>
  </si>
  <si>
    <t>КУМИ/
МКУ «УОДОМС»**, МБУ «КСАТ»***, МКУ «ОЭХД»**</t>
  </si>
  <si>
    <t>Выполнение муниципальной работы «Организация и осуществление транспортного обслуживания должностных лиц, государственных органов и государственных учреждений»</t>
  </si>
  <si>
    <t>ВСЕГО</t>
  </si>
  <si>
    <t xml:space="preserve">бюджет города Когалыма </t>
  </si>
  <si>
    <t xml:space="preserve">бюджет автономного округа  </t>
  </si>
  <si>
    <t>3.1.</t>
  </si>
  <si>
    <t>3.2.</t>
  </si>
  <si>
    <t>3.3.</t>
  </si>
  <si>
    <t>3.4.</t>
  </si>
  <si>
    <t>инвестиции в объекты муниципальной собственности</t>
  </si>
  <si>
    <t>-</t>
  </si>
  <si>
    <t>Проекты, портфели проектов муниципального образования:</t>
  </si>
  <si>
    <t>Всего по муниципальной программе:</t>
  </si>
  <si>
    <t>в том числе инвестиции в объекты муниципальной собственности</t>
  </si>
  <si>
    <t>Инвестиции в объекты муниципальной собственности (за исключением инвестиций в объекты муниципальной собственности по проектам, портфелям проектов муниципального образования)</t>
  </si>
  <si>
    <t>Прочие расходы</t>
  </si>
  <si>
    <t>Перечень основных мероприятий муниципальной программы</t>
  </si>
  <si>
    <t>Ответственный исполнитель/ соисполнитель,
учреждение,
организация</t>
  </si>
  <si>
    <t>Основные мероприятия муниципальной программы (их связь с целевыми показателями муниципальной программы)</t>
  </si>
  <si>
    <t>Номер основного мероприятия</t>
  </si>
  <si>
    <t>Таблица 2</t>
  </si>
  <si>
    <t>Расходы на обеспечение автотранспортом органов местного самоуправления Администрации города Когалыма и муниципальных учреждений Администрации города Когалыма</t>
  </si>
  <si>
    <t>Соисполнитель 1</t>
  </si>
  <si>
    <t>Соисполнитель 4</t>
  </si>
  <si>
    <t>Соисполнитель 3</t>
  </si>
  <si>
    <t>Соисполнитель 2</t>
  </si>
  <si>
    <t>Ремонт кровли здания по адресу город Когалым, ул. Дружбы Народов, 7</t>
  </si>
  <si>
    <t>Замена стеклопакетов крыши по адресу город Когалым, ул. Дружбы Народов,9</t>
  </si>
  <si>
    <r>
      <t>Организация обеспечения формирования состава и структуры муниципального имущества города Когалыма (</t>
    </r>
    <r>
      <rPr>
        <sz val="13"/>
        <rFont val="Times New Roman"/>
        <family val="1"/>
        <charset val="204"/>
      </rPr>
      <t>показатель 2 муниципальной программы</t>
    </r>
    <r>
      <rPr>
        <sz val="13"/>
        <color indexed="8"/>
        <rFont val="Times New Roman"/>
        <family val="1"/>
        <charset val="204"/>
      </rPr>
      <t>)</t>
    </r>
  </si>
  <si>
    <t>Приобретение автотранспортных средств, в том числе на условиях лизинга  для выполнения муниципальной работы «Организация и осуществление транспортного обслуживания должностных лиц, государственных органов и государственных учреждений»</t>
  </si>
  <si>
    <t>Ремонт нежилых помещений в здании, находящемся в муниципальной собственности, расположенном по адресу: г. Когалым, ул. Сибирская, 11</t>
  </si>
  <si>
    <t>Ремонт кровли административного здания расположенного по адресу город Когалым ул. Мира, 22</t>
  </si>
  <si>
    <t>Организационно-техническое и финансовое обеспечение органов местного самоуправления города Когалыма (показатель 4,5,6 муниципальной программы)</t>
  </si>
  <si>
    <t>2.1.</t>
  </si>
  <si>
    <t>2.2.</t>
  </si>
  <si>
    <t>2.3.</t>
  </si>
  <si>
    <t>2.4.</t>
  </si>
  <si>
    <t>2.5.</t>
  </si>
  <si>
    <t>3.2.1.</t>
  </si>
  <si>
    <t>3.2.2.</t>
  </si>
  <si>
    <t>Итого по основному мероприятию 2:</t>
  </si>
  <si>
    <t>Итого по основному мероприятию 3:</t>
  </si>
  <si>
    <t>Итого по основному мероприятию 1:</t>
  </si>
  <si>
    <t>2.6.</t>
  </si>
  <si>
    <t>2.7.</t>
  </si>
  <si>
    <t>Ремонт комплекса зданий, находящихся в муниципальной собственности, расположенных по адресу: г.Когалым, улица Югорская, 3</t>
  </si>
  <si>
    <t>Капитальный ремонт здания, находящегося в муниципальной собственности, расположенного по адресу: г. Когалым, ул. Сибирская, 11.</t>
  </si>
  <si>
    <t xml:space="preserve">средства ПАО «НК «ЛУКОЙЛ» </t>
  </si>
  <si>
    <t>Приложение</t>
  </si>
  <si>
    <t>к постановлению Администрации</t>
  </si>
  <si>
    <t>города Когалыма</t>
  </si>
  <si>
    <t>в том числе по проектам, портфелям проектов автономного округа (в том числе направленные на реализацию национальных и федеральных проектов Российской Федерации)</t>
  </si>
  <si>
    <t>от 06.06.2019 №1231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</si>
</sst>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color indexed="8"/>
      <name val="Calibri"/>
      <family val="2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2" borderId="0" xfId="0" applyFill="1"/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0" borderId="0" xfId="0" applyFont="1" applyAlignment="1">
      <alignment horizontal="left"/>
    </xf>
    <xf numFmtId="0" fontId="0" fillId="3" borderId="0" xfId="0" applyFill="1"/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0" borderId="0" xfId="0" applyFont="1" applyAlignment="1"/>
    <xf numFmtId="0" fontId="0" fillId="0" borderId="0" xfId="0" applyAlignment="1">
      <alignment horizontal="right"/>
    </xf>
    <xf numFmtId="0" fontId="3" fillId="3" borderId="0" xfId="0" applyFont="1" applyFill="1"/>
    <xf numFmtId="16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Border="1"/>
    <xf numFmtId="4" fontId="1" fillId="2" borderId="0" xfId="0" applyNumberFormat="1" applyFont="1" applyFill="1" applyBorder="1" applyAlignment="1">
      <alignment horizontal="center" vertical="center" wrapText="1"/>
    </xf>
    <xf numFmtId="16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671231</xdr:colOff>
      <xdr:row>3</xdr:row>
      <xdr:rowOff>52108</xdr:rowOff>
    </xdr:from>
    <xdr:to>
      <xdr:col>5</xdr:col>
      <xdr:colOff>809186</xdr:colOff>
      <xdr:row>9</xdr:row>
      <xdr:rowOff>44825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4525" y="690843"/>
          <a:ext cx="1068043" cy="1068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tabSelected="1" view="pageBreakPreview" zoomScale="85" zoomScaleNormal="70" zoomScaleSheetLayoutView="85" workbookViewId="0">
      <selection activeCell="E5" sqref="E5"/>
    </sheetView>
  </sheetViews>
  <sheetFormatPr defaultRowHeight="15" x14ac:dyDescent="0.25"/>
  <cols>
    <col min="1" max="1" width="14.42578125" style="1" customWidth="1"/>
    <col min="2" max="2" width="30.7109375" style="1" customWidth="1"/>
    <col min="3" max="3" width="17.5703125" style="1" customWidth="1"/>
    <col min="4" max="4" width="19.85546875" style="1" customWidth="1"/>
    <col min="5" max="5" width="14" style="1" customWidth="1"/>
    <col min="6" max="6" width="12.5703125" style="5" customWidth="1"/>
    <col min="7" max="7" width="15.85546875" style="1" customWidth="1"/>
    <col min="8" max="8" width="12.28515625" style="1" customWidth="1"/>
    <col min="9" max="9" width="13.5703125" style="1" customWidth="1"/>
    <col min="10" max="16384" width="9.140625" style="1"/>
  </cols>
  <sheetData>
    <row r="1" spans="1:10" ht="16.5" x14ac:dyDescent="0.25">
      <c r="A1" s="4"/>
      <c r="B1" s="4"/>
      <c r="C1" s="4"/>
      <c r="D1" s="4"/>
      <c r="E1" s="4"/>
      <c r="F1" s="10"/>
      <c r="G1" s="10"/>
      <c r="H1" s="14"/>
      <c r="I1" s="14"/>
      <c r="J1" s="9"/>
    </row>
    <row r="2" spans="1:10" ht="16.5" x14ac:dyDescent="0.25">
      <c r="A2" s="4"/>
      <c r="B2" s="4"/>
      <c r="C2" s="4"/>
      <c r="D2" s="4"/>
      <c r="E2" s="4"/>
      <c r="G2" s="14"/>
      <c r="H2" s="14"/>
      <c r="I2" s="14"/>
      <c r="J2" s="9"/>
    </row>
    <row r="3" spans="1:10" ht="16.5" x14ac:dyDescent="0.25">
      <c r="A3" s="4"/>
      <c r="B3" s="4"/>
      <c r="C3" s="4"/>
      <c r="D3" s="4"/>
      <c r="E3" s="4"/>
      <c r="G3" s="27"/>
      <c r="H3" s="27"/>
      <c r="I3" s="27"/>
      <c r="J3" s="9"/>
    </row>
    <row r="4" spans="1:10" ht="16.5" x14ac:dyDescent="0.25">
      <c r="A4" s="4"/>
      <c r="B4" s="4"/>
      <c r="C4" s="4"/>
      <c r="D4" s="4"/>
      <c r="E4" s="29"/>
      <c r="F4" s="29"/>
      <c r="G4" s="4" t="s">
        <v>77</v>
      </c>
      <c r="H4" s="4"/>
    </row>
    <row r="5" spans="1:10" ht="16.5" x14ac:dyDescent="0.25">
      <c r="A5" s="4"/>
      <c r="B5" s="4"/>
      <c r="C5" s="4"/>
      <c r="D5" s="4"/>
      <c r="E5"/>
      <c r="F5" s="29"/>
      <c r="G5" s="4" t="s">
        <v>78</v>
      </c>
      <c r="H5" s="4"/>
    </row>
    <row r="6" spans="1:10" ht="16.5" x14ac:dyDescent="0.25">
      <c r="A6" s="4"/>
      <c r="B6" s="4"/>
      <c r="C6" s="4"/>
      <c r="D6" s="4"/>
      <c r="E6" s="29"/>
      <c r="F6" s="29"/>
      <c r="G6" s="4" t="s">
        <v>79</v>
      </c>
      <c r="H6" s="4"/>
    </row>
    <row r="7" spans="1:10" ht="16.5" x14ac:dyDescent="0.25">
      <c r="A7" s="4"/>
      <c r="B7" s="4"/>
      <c r="C7" s="4"/>
      <c r="D7" s="4"/>
      <c r="E7" s="4"/>
      <c r="F7" s="4"/>
      <c r="G7" s="4" t="s">
        <v>81</v>
      </c>
      <c r="H7" s="4"/>
    </row>
    <row r="8" spans="1:10" ht="16.5" x14ac:dyDescent="0.25">
      <c r="A8" s="4"/>
      <c r="B8" s="4"/>
      <c r="C8" s="4"/>
      <c r="D8" s="4"/>
      <c r="E8" s="4"/>
      <c r="F8" s="14"/>
      <c r="G8" s="14"/>
      <c r="H8" s="14"/>
      <c r="I8" s="14" t="s">
        <v>49</v>
      </c>
    </row>
    <row r="9" spans="1:10" ht="0.75" customHeight="1" x14ac:dyDescent="0.25">
      <c r="A9" s="4"/>
      <c r="B9" s="4"/>
      <c r="C9" s="4"/>
      <c r="D9" s="4"/>
      <c r="E9" s="4"/>
      <c r="F9" s="14"/>
      <c r="G9" s="14"/>
      <c r="H9" s="14"/>
      <c r="I9" s="14"/>
    </row>
    <row r="10" spans="1:10" ht="16.5" x14ac:dyDescent="0.25">
      <c r="A10" s="56" t="s">
        <v>45</v>
      </c>
      <c r="B10" s="56"/>
      <c r="C10" s="56"/>
      <c r="D10" s="56"/>
      <c r="E10" s="56"/>
      <c r="F10" s="56"/>
      <c r="G10" s="56"/>
      <c r="H10" s="56"/>
      <c r="I10" s="56"/>
    </row>
    <row r="11" spans="1:10" ht="48" customHeight="1" x14ac:dyDescent="0.25">
      <c r="A11" s="57" t="s">
        <v>48</v>
      </c>
      <c r="B11" s="57" t="s">
        <v>47</v>
      </c>
      <c r="C11" s="57" t="s">
        <v>46</v>
      </c>
      <c r="D11" s="57" t="s">
        <v>0</v>
      </c>
      <c r="E11" s="57" t="s">
        <v>6</v>
      </c>
      <c r="F11" s="57"/>
      <c r="G11" s="57"/>
      <c r="H11" s="57"/>
      <c r="I11" s="57"/>
    </row>
    <row r="12" spans="1:10" ht="16.5" x14ac:dyDescent="0.25">
      <c r="A12" s="57"/>
      <c r="B12" s="57"/>
      <c r="C12" s="57"/>
      <c r="D12" s="57"/>
      <c r="E12" s="57" t="s">
        <v>1</v>
      </c>
      <c r="F12" s="57" t="s">
        <v>20</v>
      </c>
      <c r="G12" s="57"/>
      <c r="H12" s="57"/>
      <c r="I12" s="57"/>
    </row>
    <row r="13" spans="1:10" ht="42.75" customHeight="1" x14ac:dyDescent="0.25">
      <c r="A13" s="57"/>
      <c r="B13" s="57"/>
      <c r="C13" s="57"/>
      <c r="D13" s="57"/>
      <c r="E13" s="57"/>
      <c r="F13" s="15" t="s">
        <v>3</v>
      </c>
      <c r="G13" s="15" t="s">
        <v>19</v>
      </c>
      <c r="H13" s="15" t="s">
        <v>22</v>
      </c>
      <c r="I13" s="15" t="s">
        <v>23</v>
      </c>
    </row>
    <row r="14" spans="1:10" ht="16.5" x14ac:dyDescent="0.25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</row>
    <row r="15" spans="1:10" ht="35.25" customHeight="1" x14ac:dyDescent="0.25">
      <c r="A15" s="30" t="s">
        <v>17</v>
      </c>
      <c r="B15" s="30" t="s">
        <v>57</v>
      </c>
      <c r="C15" s="30" t="s">
        <v>27</v>
      </c>
      <c r="D15" s="15" t="s">
        <v>31</v>
      </c>
      <c r="E15" s="2">
        <f>SUM(F15:I15)</f>
        <v>231364.90000000002</v>
      </c>
      <c r="F15" s="7">
        <f>F16+F17</f>
        <v>68423.7</v>
      </c>
      <c r="G15" s="7">
        <f t="shared" ref="G15:I15" si="0">G16+G17</f>
        <v>56555.8</v>
      </c>
      <c r="H15" s="7">
        <f t="shared" si="0"/>
        <v>53192.7</v>
      </c>
      <c r="I15" s="7">
        <f t="shared" si="0"/>
        <v>53192.7</v>
      </c>
    </row>
    <row r="16" spans="1:10" ht="33" x14ac:dyDescent="0.25">
      <c r="A16" s="31"/>
      <c r="B16" s="31"/>
      <c r="C16" s="31"/>
      <c r="D16" s="15" t="s">
        <v>32</v>
      </c>
      <c r="E16" s="2">
        <f>F16+G16+H16+I16</f>
        <v>231364.90000000002</v>
      </c>
      <c r="F16" s="7">
        <f>F19+879.3</f>
        <v>68423.7</v>
      </c>
      <c r="G16" s="2">
        <v>56555.8</v>
      </c>
      <c r="H16" s="2">
        <v>53192.7</v>
      </c>
      <c r="I16" s="2">
        <v>53192.7</v>
      </c>
    </row>
    <row r="17" spans="1:9" ht="33" x14ac:dyDescent="0.25">
      <c r="A17" s="32"/>
      <c r="B17" s="32"/>
      <c r="C17" s="32"/>
      <c r="D17" s="15" t="s">
        <v>76</v>
      </c>
      <c r="E17" s="2">
        <f>F17+G17+H17+I17</f>
        <v>0</v>
      </c>
      <c r="F17" s="7">
        <f>F20</f>
        <v>0</v>
      </c>
      <c r="G17" s="2">
        <v>0</v>
      </c>
      <c r="H17" s="2">
        <v>0</v>
      </c>
      <c r="I17" s="2">
        <v>0</v>
      </c>
    </row>
    <row r="18" spans="1:9" ht="15.75" customHeight="1" x14ac:dyDescent="0.25">
      <c r="A18" s="16"/>
      <c r="B18" s="30" t="s">
        <v>71</v>
      </c>
      <c r="C18" s="16"/>
      <c r="D18" s="17" t="s">
        <v>31</v>
      </c>
      <c r="E18" s="2">
        <f>SUM(F18:I18)</f>
        <v>230485.59999999998</v>
      </c>
      <c r="F18" s="7">
        <f>F19+F20</f>
        <v>67544.399999999994</v>
      </c>
      <c r="G18" s="7">
        <f t="shared" ref="G18:I18" si="1">G19+G20</f>
        <v>56555.8</v>
      </c>
      <c r="H18" s="7">
        <f t="shared" si="1"/>
        <v>53192.7</v>
      </c>
      <c r="I18" s="7">
        <f t="shared" si="1"/>
        <v>53192.7</v>
      </c>
    </row>
    <row r="19" spans="1:9" ht="33" x14ac:dyDescent="0.25">
      <c r="A19" s="16"/>
      <c r="B19" s="31"/>
      <c r="C19" s="16"/>
      <c r="D19" s="17" t="s">
        <v>32</v>
      </c>
      <c r="E19" s="2">
        <f>F19+G19+H19+I19</f>
        <v>230485.59999999998</v>
      </c>
      <c r="F19" s="7">
        <f>63859.1+3685.3</f>
        <v>67544.399999999994</v>
      </c>
      <c r="G19" s="2">
        <v>56555.8</v>
      </c>
      <c r="H19" s="2">
        <v>53192.7</v>
      </c>
      <c r="I19" s="2">
        <v>53192.7</v>
      </c>
    </row>
    <row r="20" spans="1:9" ht="33" x14ac:dyDescent="0.25">
      <c r="A20" s="16"/>
      <c r="B20" s="16"/>
      <c r="C20" s="16"/>
      <c r="D20" s="26" t="s">
        <v>76</v>
      </c>
      <c r="E20" s="18">
        <f>F20+G20+H20+I20</f>
        <v>0</v>
      </c>
      <c r="F20" s="19">
        <v>0</v>
      </c>
      <c r="G20" s="18">
        <v>0</v>
      </c>
      <c r="H20" s="18">
        <v>0</v>
      </c>
      <c r="I20" s="18">
        <v>0</v>
      </c>
    </row>
    <row r="21" spans="1:9" ht="15" customHeight="1" x14ac:dyDescent="0.25">
      <c r="A21" s="30"/>
      <c r="B21" s="30" t="s">
        <v>80</v>
      </c>
      <c r="C21" s="30"/>
      <c r="D21" s="17" t="s">
        <v>31</v>
      </c>
      <c r="E21" s="2" t="s">
        <v>39</v>
      </c>
      <c r="F21" s="2" t="s">
        <v>39</v>
      </c>
      <c r="G21" s="2" t="s">
        <v>39</v>
      </c>
      <c r="H21" s="2" t="s">
        <v>39</v>
      </c>
      <c r="I21" s="2" t="s">
        <v>39</v>
      </c>
    </row>
    <row r="22" spans="1:9" ht="33" x14ac:dyDescent="0.25">
      <c r="A22" s="31"/>
      <c r="B22" s="31"/>
      <c r="C22" s="31"/>
      <c r="D22" s="17" t="s">
        <v>32</v>
      </c>
      <c r="E22" s="2" t="s">
        <v>39</v>
      </c>
      <c r="F22" s="2" t="s">
        <v>39</v>
      </c>
      <c r="G22" s="2" t="s">
        <v>39</v>
      </c>
      <c r="H22" s="2" t="s">
        <v>39</v>
      </c>
      <c r="I22" s="2" t="s">
        <v>39</v>
      </c>
    </row>
    <row r="23" spans="1:9" ht="67.5" customHeight="1" x14ac:dyDescent="0.25">
      <c r="A23" s="32"/>
      <c r="B23" s="32"/>
      <c r="C23" s="32"/>
      <c r="D23" s="26" t="s">
        <v>76</v>
      </c>
      <c r="E23" s="2" t="s">
        <v>39</v>
      </c>
      <c r="F23" s="2" t="s">
        <v>39</v>
      </c>
      <c r="G23" s="2" t="s">
        <v>39</v>
      </c>
      <c r="H23" s="2" t="s">
        <v>39</v>
      </c>
      <c r="I23" s="2" t="s">
        <v>39</v>
      </c>
    </row>
    <row r="24" spans="1:9" ht="39.75" customHeight="1" x14ac:dyDescent="0.25">
      <c r="A24" s="30">
        <v>2</v>
      </c>
      <c r="B24" s="30" t="s">
        <v>21</v>
      </c>
      <c r="C24" s="30" t="s">
        <v>13</v>
      </c>
      <c r="D24" s="15" t="s">
        <v>31</v>
      </c>
      <c r="E24" s="2">
        <f>F24+G24+H24+I24</f>
        <v>28941.5</v>
      </c>
      <c r="F24" s="2">
        <f>F25+F26</f>
        <v>28941.5</v>
      </c>
      <c r="G24" s="2">
        <f t="shared" ref="G24:I24" si="2">SUM(G27:G29)</f>
        <v>0</v>
      </c>
      <c r="H24" s="2">
        <f t="shared" si="2"/>
        <v>0</v>
      </c>
      <c r="I24" s="2">
        <f t="shared" si="2"/>
        <v>0</v>
      </c>
    </row>
    <row r="25" spans="1:9" ht="33" x14ac:dyDescent="0.25">
      <c r="A25" s="31"/>
      <c r="B25" s="31"/>
      <c r="C25" s="31"/>
      <c r="D25" s="15" t="s">
        <v>32</v>
      </c>
      <c r="E25" s="2">
        <f>F25+G25+H25+I25</f>
        <v>9441.5</v>
      </c>
      <c r="F25" s="2">
        <f>F27+F28+F29+F30+F31+F33</f>
        <v>9441.5</v>
      </c>
      <c r="G25" s="2">
        <f t="shared" ref="G25:I25" si="3">G27+G28+G29+G30</f>
        <v>0</v>
      </c>
      <c r="H25" s="2">
        <f t="shared" si="3"/>
        <v>0</v>
      </c>
      <c r="I25" s="2">
        <f t="shared" si="3"/>
        <v>0</v>
      </c>
    </row>
    <row r="26" spans="1:9" ht="51" customHeight="1" x14ac:dyDescent="0.25">
      <c r="A26" s="32"/>
      <c r="B26" s="32"/>
      <c r="C26" s="32"/>
      <c r="D26" s="26" t="s">
        <v>76</v>
      </c>
      <c r="E26" s="2">
        <f>F26+G26+H26+I26</f>
        <v>19500</v>
      </c>
      <c r="F26" s="2">
        <f>F32</f>
        <v>19500</v>
      </c>
      <c r="G26" s="2">
        <f t="shared" ref="G26:I26" si="4">G31</f>
        <v>0</v>
      </c>
      <c r="H26" s="2">
        <f t="shared" si="4"/>
        <v>0</v>
      </c>
      <c r="I26" s="2">
        <f t="shared" si="4"/>
        <v>0</v>
      </c>
    </row>
    <row r="27" spans="1:9" ht="120.75" customHeight="1" x14ac:dyDescent="0.25">
      <c r="A27" s="15" t="s">
        <v>62</v>
      </c>
      <c r="B27" s="15" t="s">
        <v>16</v>
      </c>
      <c r="C27" s="15" t="s">
        <v>13</v>
      </c>
      <c r="D27" s="26" t="s">
        <v>32</v>
      </c>
      <c r="E27" s="2">
        <f t="shared" ref="E27:E40" si="5">SUM(F27:I27)</f>
        <v>3352.2</v>
      </c>
      <c r="F27" s="2">
        <v>3352.2</v>
      </c>
      <c r="G27" s="2">
        <v>0</v>
      </c>
      <c r="H27" s="2">
        <v>0</v>
      </c>
      <c r="I27" s="2">
        <v>0</v>
      </c>
    </row>
    <row r="28" spans="1:9" ht="56.25" customHeight="1" x14ac:dyDescent="0.25">
      <c r="A28" s="15" t="s">
        <v>63</v>
      </c>
      <c r="B28" s="15" t="s">
        <v>55</v>
      </c>
      <c r="C28" s="15" t="s">
        <v>13</v>
      </c>
      <c r="D28" s="26" t="s">
        <v>32</v>
      </c>
      <c r="E28" s="2">
        <f t="shared" si="5"/>
        <v>102.9</v>
      </c>
      <c r="F28" s="2">
        <v>102.9</v>
      </c>
      <c r="G28" s="2">
        <v>0</v>
      </c>
      <c r="H28" s="2">
        <v>0</v>
      </c>
      <c r="I28" s="2">
        <v>0</v>
      </c>
    </row>
    <row r="29" spans="1:9" ht="67.5" customHeight="1" x14ac:dyDescent="0.25">
      <c r="A29" s="15" t="s">
        <v>64</v>
      </c>
      <c r="B29" s="15" t="s">
        <v>56</v>
      </c>
      <c r="C29" s="15" t="s">
        <v>13</v>
      </c>
      <c r="D29" s="26" t="s">
        <v>32</v>
      </c>
      <c r="E29" s="2">
        <f t="shared" si="5"/>
        <v>1056.2</v>
      </c>
      <c r="F29" s="2">
        <v>1056.2</v>
      </c>
      <c r="G29" s="2">
        <v>0</v>
      </c>
      <c r="H29" s="2">
        <v>0</v>
      </c>
      <c r="I29" s="2">
        <v>0</v>
      </c>
    </row>
    <row r="30" spans="1:9" ht="132" customHeight="1" x14ac:dyDescent="0.25">
      <c r="A30" s="12" t="s">
        <v>65</v>
      </c>
      <c r="B30" s="15" t="s">
        <v>59</v>
      </c>
      <c r="C30" s="15" t="s">
        <v>13</v>
      </c>
      <c r="D30" s="26" t="s">
        <v>32</v>
      </c>
      <c r="E30" s="2">
        <f t="shared" si="5"/>
        <v>0</v>
      </c>
      <c r="F30" s="2">
        <v>0</v>
      </c>
      <c r="G30" s="2">
        <v>0</v>
      </c>
      <c r="H30" s="2">
        <v>0</v>
      </c>
      <c r="I30" s="2">
        <v>0</v>
      </c>
    </row>
    <row r="31" spans="1:9" ht="72.75" customHeight="1" x14ac:dyDescent="0.25">
      <c r="A31" s="15" t="s">
        <v>66</v>
      </c>
      <c r="B31" s="15" t="s">
        <v>60</v>
      </c>
      <c r="C31" s="15" t="s">
        <v>13</v>
      </c>
      <c r="D31" s="26" t="s">
        <v>32</v>
      </c>
      <c r="E31" s="2">
        <f t="shared" si="5"/>
        <v>971.4</v>
      </c>
      <c r="F31" s="7">
        <v>971.4</v>
      </c>
      <c r="G31" s="7">
        <v>0</v>
      </c>
      <c r="H31" s="2">
        <v>0</v>
      </c>
      <c r="I31" s="2">
        <v>0</v>
      </c>
    </row>
    <row r="32" spans="1:9" ht="120.75" customHeight="1" x14ac:dyDescent="0.25">
      <c r="A32" s="25" t="s">
        <v>72</v>
      </c>
      <c r="B32" s="21" t="s">
        <v>74</v>
      </c>
      <c r="C32" s="22" t="s">
        <v>13</v>
      </c>
      <c r="D32" s="28" t="s">
        <v>76</v>
      </c>
      <c r="E32" s="2">
        <f t="shared" si="5"/>
        <v>19500</v>
      </c>
      <c r="F32" s="7">
        <v>19500</v>
      </c>
      <c r="G32" s="7">
        <v>0</v>
      </c>
      <c r="H32" s="2">
        <v>0</v>
      </c>
      <c r="I32" s="2">
        <v>0</v>
      </c>
    </row>
    <row r="33" spans="1:10" ht="120.75" customHeight="1" x14ac:dyDescent="0.25">
      <c r="A33" s="21" t="s">
        <v>73</v>
      </c>
      <c r="B33" s="21" t="s">
        <v>75</v>
      </c>
      <c r="C33" s="22" t="s">
        <v>13</v>
      </c>
      <c r="D33" s="28" t="s">
        <v>32</v>
      </c>
      <c r="E33" s="2">
        <f t="shared" si="5"/>
        <v>3958.8</v>
      </c>
      <c r="F33" s="2">
        <v>3958.8</v>
      </c>
      <c r="G33" s="7">
        <v>0</v>
      </c>
      <c r="H33" s="2">
        <v>0</v>
      </c>
      <c r="I33" s="2">
        <v>0</v>
      </c>
    </row>
    <row r="34" spans="1:10" ht="18.75" customHeight="1" x14ac:dyDescent="0.25">
      <c r="A34" s="30"/>
      <c r="B34" s="30" t="s">
        <v>69</v>
      </c>
      <c r="C34" s="30"/>
      <c r="D34" s="17" t="s">
        <v>31</v>
      </c>
      <c r="E34" s="2">
        <f>F34+G34+H34+I34</f>
        <v>28941.5</v>
      </c>
      <c r="F34" s="2">
        <f>F35+F36</f>
        <v>28941.5</v>
      </c>
      <c r="G34" s="2">
        <f t="shared" ref="G34:I34" si="6">SUM(G37:G39)</f>
        <v>0</v>
      </c>
      <c r="H34" s="2">
        <f t="shared" si="6"/>
        <v>0</v>
      </c>
      <c r="I34" s="2">
        <f t="shared" si="6"/>
        <v>0</v>
      </c>
    </row>
    <row r="35" spans="1:10" ht="35.25" customHeight="1" x14ac:dyDescent="0.25">
      <c r="A35" s="31"/>
      <c r="B35" s="31"/>
      <c r="C35" s="31"/>
      <c r="D35" s="17" t="s">
        <v>32</v>
      </c>
      <c r="E35" s="2">
        <f>F35+G35+H35+I35</f>
        <v>9441.5</v>
      </c>
      <c r="F35" s="2">
        <f>F25</f>
        <v>9441.5</v>
      </c>
      <c r="G35" s="2">
        <f t="shared" ref="G35:I35" si="7">G25</f>
        <v>0</v>
      </c>
      <c r="H35" s="2">
        <f t="shared" si="7"/>
        <v>0</v>
      </c>
      <c r="I35" s="2">
        <f t="shared" si="7"/>
        <v>0</v>
      </c>
    </row>
    <row r="36" spans="1:10" ht="36" customHeight="1" x14ac:dyDescent="0.25">
      <c r="A36" s="32"/>
      <c r="B36" s="20"/>
      <c r="C36" s="32"/>
      <c r="D36" s="26" t="s">
        <v>76</v>
      </c>
      <c r="E36" s="2">
        <f>F36+G36+H36+I36</f>
        <v>19500</v>
      </c>
      <c r="F36" s="2">
        <f>F26</f>
        <v>19500</v>
      </c>
      <c r="G36" s="2">
        <f t="shared" ref="G36:I36" si="8">G26</f>
        <v>0</v>
      </c>
      <c r="H36" s="2">
        <f t="shared" si="8"/>
        <v>0</v>
      </c>
      <c r="I36" s="2">
        <f t="shared" si="8"/>
        <v>0</v>
      </c>
      <c r="J36" s="23"/>
    </row>
    <row r="37" spans="1:10" ht="18" customHeight="1" x14ac:dyDescent="0.25">
      <c r="A37" s="30"/>
      <c r="B37" s="30" t="s">
        <v>80</v>
      </c>
      <c r="C37" s="30"/>
      <c r="D37" s="17" t="s">
        <v>31</v>
      </c>
      <c r="E37" s="2" t="s">
        <v>39</v>
      </c>
      <c r="F37" s="2" t="s">
        <v>39</v>
      </c>
      <c r="G37" s="2" t="s">
        <v>39</v>
      </c>
      <c r="H37" s="2" t="s">
        <v>39</v>
      </c>
      <c r="I37" s="2" t="s">
        <v>39</v>
      </c>
      <c r="J37" s="24"/>
    </row>
    <row r="38" spans="1:10" ht="43.5" customHeight="1" x14ac:dyDescent="0.25">
      <c r="A38" s="31"/>
      <c r="B38" s="31"/>
      <c r="C38" s="31"/>
      <c r="D38" s="17" t="s">
        <v>32</v>
      </c>
      <c r="E38" s="2" t="s">
        <v>39</v>
      </c>
      <c r="F38" s="2" t="s">
        <v>39</v>
      </c>
      <c r="G38" s="2" t="s">
        <v>39</v>
      </c>
      <c r="H38" s="2" t="s">
        <v>39</v>
      </c>
      <c r="I38" s="2" t="s">
        <v>39</v>
      </c>
      <c r="J38" s="23"/>
    </row>
    <row r="39" spans="1:10" ht="69" customHeight="1" x14ac:dyDescent="0.25">
      <c r="A39" s="32"/>
      <c r="B39" s="32"/>
      <c r="C39" s="32"/>
      <c r="D39" s="26" t="s">
        <v>76</v>
      </c>
      <c r="E39" s="2" t="s">
        <v>39</v>
      </c>
      <c r="F39" s="2" t="s">
        <v>39</v>
      </c>
      <c r="G39" s="2" t="s">
        <v>39</v>
      </c>
      <c r="H39" s="2" t="s">
        <v>39</v>
      </c>
      <c r="I39" s="2" t="s">
        <v>39</v>
      </c>
    </row>
    <row r="40" spans="1:10" s="5" customFormat="1" ht="24.75" customHeight="1" x14ac:dyDescent="0.25">
      <c r="A40" s="33">
        <v>3</v>
      </c>
      <c r="B40" s="33" t="s">
        <v>61</v>
      </c>
      <c r="C40" s="33" t="s">
        <v>29</v>
      </c>
      <c r="D40" s="13" t="s">
        <v>31</v>
      </c>
      <c r="E40" s="7">
        <f t="shared" si="5"/>
        <v>995336.5</v>
      </c>
      <c r="F40" s="7">
        <f>F41+F42</f>
        <v>251277.6</v>
      </c>
      <c r="G40" s="7">
        <f t="shared" ref="G40:I40" si="9">G41+G42</f>
        <v>249846.50000000003</v>
      </c>
      <c r="H40" s="7">
        <f t="shared" si="9"/>
        <v>248504.9</v>
      </c>
      <c r="I40" s="7">
        <f t="shared" si="9"/>
        <v>245707.5</v>
      </c>
    </row>
    <row r="41" spans="1:10" s="5" customFormat="1" ht="33" x14ac:dyDescent="0.25">
      <c r="A41" s="34"/>
      <c r="B41" s="34"/>
      <c r="C41" s="34"/>
      <c r="D41" s="15" t="s">
        <v>32</v>
      </c>
      <c r="E41" s="7">
        <f>F41+G41+H41+I41</f>
        <v>995336.5</v>
      </c>
      <c r="F41" s="7">
        <f>F43+F45+F50+F52</f>
        <v>251277.6</v>
      </c>
      <c r="G41" s="7">
        <f t="shared" ref="G41:I41" si="10">G43+G45+G50+G52</f>
        <v>249846.50000000003</v>
      </c>
      <c r="H41" s="7">
        <f t="shared" si="10"/>
        <v>248504.9</v>
      </c>
      <c r="I41" s="7">
        <f t="shared" si="10"/>
        <v>245707.5</v>
      </c>
    </row>
    <row r="42" spans="1:10" s="5" customFormat="1" ht="66" customHeight="1" x14ac:dyDescent="0.25">
      <c r="A42" s="35"/>
      <c r="B42" s="35"/>
      <c r="C42" s="35"/>
      <c r="D42" s="15" t="s">
        <v>33</v>
      </c>
      <c r="E42" s="7">
        <f>F42+G42+H42+I42</f>
        <v>0</v>
      </c>
      <c r="F42" s="7">
        <f>F46+F53</f>
        <v>0</v>
      </c>
      <c r="G42" s="7">
        <f t="shared" ref="G42:I42" si="11">G46+G53</f>
        <v>0</v>
      </c>
      <c r="H42" s="7">
        <f t="shared" si="11"/>
        <v>0</v>
      </c>
      <c r="I42" s="7">
        <f t="shared" si="11"/>
        <v>0</v>
      </c>
    </row>
    <row r="43" spans="1:10" ht="108" customHeight="1" x14ac:dyDescent="0.25">
      <c r="A43" s="15" t="s">
        <v>34</v>
      </c>
      <c r="B43" s="15" t="s">
        <v>5</v>
      </c>
      <c r="C43" s="15" t="s">
        <v>2</v>
      </c>
      <c r="D43" s="26" t="s">
        <v>32</v>
      </c>
      <c r="E43" s="2">
        <f>SUM(F43:I43)</f>
        <v>123418.7</v>
      </c>
      <c r="F43" s="7">
        <v>30852.799999999999</v>
      </c>
      <c r="G43" s="2">
        <v>30984.3</v>
      </c>
      <c r="H43" s="2">
        <v>30790.799999999999</v>
      </c>
      <c r="I43" s="2">
        <v>30790.799999999999</v>
      </c>
    </row>
    <row r="44" spans="1:10" s="11" customFormat="1" ht="33.75" customHeight="1" x14ac:dyDescent="0.25">
      <c r="A44" s="33" t="s">
        <v>35</v>
      </c>
      <c r="B44" s="33" t="s">
        <v>50</v>
      </c>
      <c r="C44" s="33" t="s">
        <v>14</v>
      </c>
      <c r="D44" s="13" t="s">
        <v>31</v>
      </c>
      <c r="E44" s="7">
        <f>F44+G44+H44+I44</f>
        <v>295924.90000000002</v>
      </c>
      <c r="F44" s="7">
        <f>F45+F46</f>
        <v>74002.8</v>
      </c>
      <c r="G44" s="7">
        <f t="shared" ref="G44:I44" si="12">G45+G46</f>
        <v>74844.900000000009</v>
      </c>
      <c r="H44" s="7">
        <f t="shared" si="12"/>
        <v>74937.3</v>
      </c>
      <c r="I44" s="7">
        <f t="shared" si="12"/>
        <v>72139.899999999994</v>
      </c>
    </row>
    <row r="45" spans="1:10" s="11" customFormat="1" ht="33" x14ac:dyDescent="0.25">
      <c r="A45" s="34"/>
      <c r="B45" s="34"/>
      <c r="C45" s="34"/>
      <c r="D45" s="6" t="s">
        <v>32</v>
      </c>
      <c r="E45" s="7">
        <f>F45+G45+H45+I45</f>
        <v>295924.90000000002</v>
      </c>
      <c r="F45" s="7">
        <f>F47+F49</f>
        <v>74002.8</v>
      </c>
      <c r="G45" s="7">
        <f t="shared" ref="G45:I45" si="13">G47+G49</f>
        <v>74844.900000000009</v>
      </c>
      <c r="H45" s="7">
        <f t="shared" si="13"/>
        <v>74937.3</v>
      </c>
      <c r="I45" s="7">
        <f t="shared" si="13"/>
        <v>72139.899999999994</v>
      </c>
    </row>
    <row r="46" spans="1:10" s="11" customFormat="1" ht="49.5" x14ac:dyDescent="0.25">
      <c r="A46" s="35"/>
      <c r="B46" s="35"/>
      <c r="C46" s="35"/>
      <c r="D46" s="6" t="s">
        <v>33</v>
      </c>
      <c r="E46" s="7">
        <f>F46+G46+H46+I46</f>
        <v>0</v>
      </c>
      <c r="F46" s="7">
        <f>F48</f>
        <v>0</v>
      </c>
      <c r="G46" s="7">
        <f t="shared" ref="G46:I46" si="14">G48</f>
        <v>0</v>
      </c>
      <c r="H46" s="7">
        <f t="shared" si="14"/>
        <v>0</v>
      </c>
      <c r="I46" s="7">
        <f t="shared" si="14"/>
        <v>0</v>
      </c>
    </row>
    <row r="47" spans="1:10" s="11" customFormat="1" ht="72" customHeight="1" x14ac:dyDescent="0.25">
      <c r="A47" s="33" t="s">
        <v>67</v>
      </c>
      <c r="B47" s="33" t="s">
        <v>30</v>
      </c>
      <c r="C47" s="33" t="s">
        <v>14</v>
      </c>
      <c r="D47" s="26" t="s">
        <v>32</v>
      </c>
      <c r="E47" s="7">
        <f t="shared" ref="E47:E60" si="15">SUM(F47:I47)</f>
        <v>272865.09999999998</v>
      </c>
      <c r="F47" s="7">
        <v>67538.5</v>
      </c>
      <c r="G47" s="7">
        <v>68380.600000000006</v>
      </c>
      <c r="H47" s="7">
        <v>68473</v>
      </c>
      <c r="I47" s="7">
        <v>68473</v>
      </c>
    </row>
    <row r="48" spans="1:10" s="11" customFormat="1" ht="72.75" customHeight="1" x14ac:dyDescent="0.25">
      <c r="A48" s="35"/>
      <c r="B48" s="35"/>
      <c r="C48" s="35"/>
      <c r="D48" s="26" t="s">
        <v>32</v>
      </c>
      <c r="E48" s="7">
        <f t="shared" si="15"/>
        <v>0</v>
      </c>
      <c r="F48" s="7">
        <v>0</v>
      </c>
      <c r="G48" s="7">
        <v>0</v>
      </c>
      <c r="H48" s="7">
        <v>0</v>
      </c>
      <c r="I48" s="7">
        <v>0</v>
      </c>
    </row>
    <row r="49" spans="1:9" s="11" customFormat="1" ht="210" customHeight="1" x14ac:dyDescent="0.25">
      <c r="A49" s="6" t="s">
        <v>68</v>
      </c>
      <c r="B49" s="6" t="s">
        <v>58</v>
      </c>
      <c r="C49" s="6" t="s">
        <v>14</v>
      </c>
      <c r="D49" s="26" t="s">
        <v>32</v>
      </c>
      <c r="E49" s="7">
        <f t="shared" si="15"/>
        <v>23059.800000000003</v>
      </c>
      <c r="F49" s="7">
        <v>6464.3</v>
      </c>
      <c r="G49" s="7">
        <v>6464.3</v>
      </c>
      <c r="H49" s="7">
        <v>6464.3</v>
      </c>
      <c r="I49" s="7">
        <v>3666.9</v>
      </c>
    </row>
    <row r="50" spans="1:9" ht="108.75" customHeight="1" x14ac:dyDescent="0.25">
      <c r="A50" s="15" t="s">
        <v>36</v>
      </c>
      <c r="B50" s="15" t="s">
        <v>18</v>
      </c>
      <c r="C50" s="15" t="s">
        <v>15</v>
      </c>
      <c r="D50" s="26" t="s">
        <v>32</v>
      </c>
      <c r="E50" s="2">
        <f t="shared" si="15"/>
        <v>504583.2</v>
      </c>
      <c r="F50" s="7">
        <f>127931.9+688.7</f>
        <v>128620.59999999999</v>
      </c>
      <c r="G50" s="2">
        <v>126006.6</v>
      </c>
      <c r="H50" s="2">
        <v>124978</v>
      </c>
      <c r="I50" s="2">
        <v>124978</v>
      </c>
    </row>
    <row r="51" spans="1:9" ht="21" customHeight="1" x14ac:dyDescent="0.25">
      <c r="A51" s="30" t="s">
        <v>37</v>
      </c>
      <c r="B51" s="30" t="s">
        <v>24</v>
      </c>
      <c r="C51" s="30" t="s">
        <v>25</v>
      </c>
      <c r="D51" s="13" t="s">
        <v>31</v>
      </c>
      <c r="E51" s="2">
        <f t="shared" si="15"/>
        <v>71409.700000000012</v>
      </c>
      <c r="F51" s="7">
        <f>F52+F53</f>
        <v>17801.400000000001</v>
      </c>
      <c r="G51" s="7">
        <f t="shared" ref="G51:I51" si="16">G52+G53</f>
        <v>18010.7</v>
      </c>
      <c r="H51" s="7">
        <f t="shared" si="16"/>
        <v>17798.8</v>
      </c>
      <c r="I51" s="7">
        <f t="shared" si="16"/>
        <v>17798.8</v>
      </c>
    </row>
    <row r="52" spans="1:9" ht="33" x14ac:dyDescent="0.25">
      <c r="A52" s="31"/>
      <c r="B52" s="31"/>
      <c r="C52" s="31"/>
      <c r="D52" s="15" t="s">
        <v>32</v>
      </c>
      <c r="E52" s="2">
        <f t="shared" si="15"/>
        <v>71409.700000000012</v>
      </c>
      <c r="F52" s="2">
        <v>17801.400000000001</v>
      </c>
      <c r="G52" s="2">
        <v>18010.7</v>
      </c>
      <c r="H52" s="2">
        <v>17798.8</v>
      </c>
      <c r="I52" s="2">
        <v>17798.8</v>
      </c>
    </row>
    <row r="53" spans="1:9" ht="88.5" customHeight="1" x14ac:dyDescent="0.25">
      <c r="A53" s="32"/>
      <c r="B53" s="32"/>
      <c r="C53" s="32"/>
      <c r="D53" s="15" t="s">
        <v>33</v>
      </c>
      <c r="E53" s="2">
        <f t="shared" si="15"/>
        <v>0</v>
      </c>
      <c r="F53" s="7">
        <v>0</v>
      </c>
      <c r="G53" s="2">
        <v>0</v>
      </c>
      <c r="H53" s="2">
        <v>0</v>
      </c>
      <c r="I53" s="2">
        <v>0</v>
      </c>
    </row>
    <row r="54" spans="1:9" ht="16.5" customHeight="1" x14ac:dyDescent="0.25">
      <c r="A54" s="30"/>
      <c r="B54" s="30" t="s">
        <v>70</v>
      </c>
      <c r="C54" s="30"/>
      <c r="D54" s="13" t="s">
        <v>31</v>
      </c>
      <c r="E54" s="7">
        <f>F54+G54+H54+I54</f>
        <v>995336.5</v>
      </c>
      <c r="F54" s="7">
        <f>F55+F56</f>
        <v>251277.6</v>
      </c>
      <c r="G54" s="7">
        <f t="shared" ref="G54:I54" si="17">G55+G56</f>
        <v>249846.50000000003</v>
      </c>
      <c r="H54" s="7">
        <f t="shared" si="17"/>
        <v>248504.9</v>
      </c>
      <c r="I54" s="7">
        <f t="shared" si="17"/>
        <v>245707.5</v>
      </c>
    </row>
    <row r="55" spans="1:9" ht="33" x14ac:dyDescent="0.25">
      <c r="A55" s="31"/>
      <c r="B55" s="31"/>
      <c r="C55" s="31"/>
      <c r="D55" s="17" t="s">
        <v>32</v>
      </c>
      <c r="E55" s="7">
        <f t="shared" ref="E55:E56" si="18">F55+G55+H55+I55</f>
        <v>995336.5</v>
      </c>
      <c r="F55" s="7">
        <f>F41</f>
        <v>251277.6</v>
      </c>
      <c r="G55" s="7">
        <f t="shared" ref="G55:I55" si="19">G41</f>
        <v>249846.50000000003</v>
      </c>
      <c r="H55" s="7">
        <f t="shared" si="19"/>
        <v>248504.9</v>
      </c>
      <c r="I55" s="7">
        <f t="shared" si="19"/>
        <v>245707.5</v>
      </c>
    </row>
    <row r="56" spans="1:9" ht="51" customHeight="1" x14ac:dyDescent="0.25">
      <c r="A56" s="32"/>
      <c r="B56" s="20"/>
      <c r="C56" s="32"/>
      <c r="D56" s="17" t="s">
        <v>33</v>
      </c>
      <c r="E56" s="7">
        <f t="shared" si="18"/>
        <v>0</v>
      </c>
      <c r="F56" s="7">
        <f>F42</f>
        <v>0</v>
      </c>
      <c r="G56" s="7">
        <f t="shared" ref="G56:I56" si="20">G42</f>
        <v>0</v>
      </c>
      <c r="H56" s="7">
        <f t="shared" si="20"/>
        <v>0</v>
      </c>
      <c r="I56" s="7">
        <f t="shared" si="20"/>
        <v>0</v>
      </c>
    </row>
    <row r="57" spans="1:9" ht="16.5" customHeight="1" x14ac:dyDescent="0.25">
      <c r="A57" s="30"/>
      <c r="B57" s="30" t="s">
        <v>80</v>
      </c>
      <c r="C57" s="30"/>
      <c r="D57" s="13" t="s">
        <v>31</v>
      </c>
      <c r="E57" s="7" t="s">
        <v>39</v>
      </c>
      <c r="F57" s="7" t="s">
        <v>39</v>
      </c>
      <c r="G57" s="7" t="s">
        <v>39</v>
      </c>
      <c r="H57" s="7" t="s">
        <v>39</v>
      </c>
      <c r="I57" s="7" t="s">
        <v>39</v>
      </c>
    </row>
    <row r="58" spans="1:9" ht="33" x14ac:dyDescent="0.25">
      <c r="A58" s="31"/>
      <c r="B58" s="31"/>
      <c r="C58" s="31"/>
      <c r="D58" s="17" t="s">
        <v>32</v>
      </c>
      <c r="E58" s="7" t="s">
        <v>39</v>
      </c>
      <c r="F58" s="7" t="s">
        <v>39</v>
      </c>
      <c r="G58" s="7" t="s">
        <v>39</v>
      </c>
      <c r="H58" s="7" t="s">
        <v>39</v>
      </c>
      <c r="I58" s="7" t="s">
        <v>39</v>
      </c>
    </row>
    <row r="59" spans="1:9" ht="83.25" customHeight="1" x14ac:dyDescent="0.25">
      <c r="A59" s="32"/>
      <c r="B59" s="32"/>
      <c r="C59" s="32"/>
      <c r="D59" s="17" t="s">
        <v>33</v>
      </c>
      <c r="E59" s="7" t="s">
        <v>39</v>
      </c>
      <c r="F59" s="7" t="s">
        <v>39</v>
      </c>
      <c r="G59" s="7" t="s">
        <v>39</v>
      </c>
      <c r="H59" s="7" t="s">
        <v>39</v>
      </c>
      <c r="I59" s="7" t="s">
        <v>39</v>
      </c>
    </row>
    <row r="60" spans="1:9" ht="16.5" customHeight="1" x14ac:dyDescent="0.25">
      <c r="A60" s="37" t="s">
        <v>41</v>
      </c>
      <c r="B60" s="38"/>
      <c r="C60" s="39"/>
      <c r="D60" s="13" t="s">
        <v>31</v>
      </c>
      <c r="E60" s="2">
        <f t="shared" si="15"/>
        <v>1255642.9000000001</v>
      </c>
      <c r="F60" s="7">
        <f>F15+F24+F40</f>
        <v>348642.8</v>
      </c>
      <c r="G60" s="7">
        <f t="shared" ref="G60:I60" si="21">G15+G24+G40</f>
        <v>306402.30000000005</v>
      </c>
      <c r="H60" s="7">
        <f t="shared" si="21"/>
        <v>301697.59999999998</v>
      </c>
      <c r="I60" s="7">
        <f t="shared" si="21"/>
        <v>298900.2</v>
      </c>
    </row>
    <row r="61" spans="1:9" ht="33" x14ac:dyDescent="0.25">
      <c r="A61" s="40"/>
      <c r="B61" s="41"/>
      <c r="C61" s="42"/>
      <c r="D61" s="15" t="s">
        <v>32</v>
      </c>
      <c r="E61" s="2">
        <f>F61+G61+H61+I61</f>
        <v>1236142.9000000001</v>
      </c>
      <c r="F61" s="7">
        <f>F41+F25+F16</f>
        <v>329142.8</v>
      </c>
      <c r="G61" s="7">
        <f t="shared" ref="G61:I61" si="22">G41+G25+G16</f>
        <v>306402.30000000005</v>
      </c>
      <c r="H61" s="7">
        <f t="shared" si="22"/>
        <v>301697.59999999998</v>
      </c>
      <c r="I61" s="7">
        <f t="shared" si="22"/>
        <v>298900.2</v>
      </c>
    </row>
    <row r="62" spans="1:9" ht="49.5" x14ac:dyDescent="0.25">
      <c r="A62" s="40"/>
      <c r="B62" s="41"/>
      <c r="C62" s="42"/>
      <c r="D62" s="15" t="s">
        <v>33</v>
      </c>
      <c r="E62" s="2">
        <f>F62+G62+H62+I62</f>
        <v>0</v>
      </c>
      <c r="F62" s="7">
        <f>F42</f>
        <v>0</v>
      </c>
      <c r="G62" s="7">
        <f t="shared" ref="G62:I62" si="23">G42</f>
        <v>0</v>
      </c>
      <c r="H62" s="7">
        <f t="shared" si="23"/>
        <v>0</v>
      </c>
      <c r="I62" s="7">
        <f t="shared" si="23"/>
        <v>0</v>
      </c>
    </row>
    <row r="63" spans="1:9" ht="33" x14ac:dyDescent="0.25">
      <c r="A63" s="43"/>
      <c r="B63" s="44"/>
      <c r="C63" s="45"/>
      <c r="D63" s="26" t="s">
        <v>76</v>
      </c>
      <c r="E63" s="2">
        <f>F63+G63+H63+I63</f>
        <v>19500</v>
      </c>
      <c r="F63" s="7">
        <f>F26+F17</f>
        <v>19500</v>
      </c>
      <c r="G63" s="7">
        <f>G26+G17</f>
        <v>0</v>
      </c>
      <c r="H63" s="7">
        <f>H26+H17</f>
        <v>0</v>
      </c>
      <c r="I63" s="7">
        <f>I26+I17</f>
        <v>0</v>
      </c>
    </row>
    <row r="64" spans="1:9" ht="16.5" customHeight="1" x14ac:dyDescent="0.25">
      <c r="A64" s="37" t="s">
        <v>38</v>
      </c>
      <c r="B64" s="38"/>
      <c r="C64" s="39"/>
      <c r="D64" s="15" t="s">
        <v>1</v>
      </c>
      <c r="E64" s="2" t="s">
        <v>39</v>
      </c>
      <c r="F64" s="2" t="s">
        <v>39</v>
      </c>
      <c r="G64" s="2" t="s">
        <v>39</v>
      </c>
      <c r="H64" s="2" t="s">
        <v>39</v>
      </c>
      <c r="I64" s="2" t="s">
        <v>39</v>
      </c>
    </row>
    <row r="65" spans="1:9" ht="33" x14ac:dyDescent="0.25">
      <c r="A65" s="40"/>
      <c r="B65" s="41"/>
      <c r="C65" s="42"/>
      <c r="D65" s="15" t="s">
        <v>32</v>
      </c>
      <c r="E65" s="2" t="s">
        <v>39</v>
      </c>
      <c r="F65" s="2" t="s">
        <v>39</v>
      </c>
      <c r="G65" s="2" t="s">
        <v>39</v>
      </c>
      <c r="H65" s="2" t="s">
        <v>39</v>
      </c>
      <c r="I65" s="2" t="s">
        <v>39</v>
      </c>
    </row>
    <row r="66" spans="1:9" ht="49.5" x14ac:dyDescent="0.25">
      <c r="A66" s="40"/>
      <c r="B66" s="41"/>
      <c r="C66" s="42"/>
      <c r="D66" s="15" t="s">
        <v>33</v>
      </c>
      <c r="E66" s="2" t="s">
        <v>39</v>
      </c>
      <c r="F66" s="2" t="s">
        <v>39</v>
      </c>
      <c r="G66" s="2" t="s">
        <v>39</v>
      </c>
      <c r="H66" s="2" t="s">
        <v>39</v>
      </c>
      <c r="I66" s="2" t="s">
        <v>39</v>
      </c>
    </row>
    <row r="67" spans="1:9" ht="33" x14ac:dyDescent="0.25">
      <c r="A67" s="43"/>
      <c r="B67" s="44"/>
      <c r="C67" s="45"/>
      <c r="D67" s="26" t="s">
        <v>76</v>
      </c>
      <c r="E67" s="2" t="s">
        <v>39</v>
      </c>
      <c r="F67" s="2" t="s">
        <v>39</v>
      </c>
      <c r="G67" s="2" t="s">
        <v>39</v>
      </c>
      <c r="H67" s="2" t="s">
        <v>39</v>
      </c>
      <c r="I67" s="2" t="s">
        <v>39</v>
      </c>
    </row>
    <row r="68" spans="1:9" ht="16.5" x14ac:dyDescent="0.25">
      <c r="A68" s="53" t="s">
        <v>7</v>
      </c>
      <c r="B68" s="54"/>
      <c r="C68" s="55"/>
      <c r="D68" s="6"/>
      <c r="E68" s="2"/>
      <c r="F68" s="7"/>
      <c r="G68" s="7"/>
      <c r="H68" s="7"/>
      <c r="I68" s="7"/>
    </row>
    <row r="69" spans="1:9" ht="16.5" customHeight="1" x14ac:dyDescent="0.25">
      <c r="A69" s="37" t="s">
        <v>40</v>
      </c>
      <c r="B69" s="38"/>
      <c r="C69" s="39"/>
      <c r="D69" s="15" t="s">
        <v>1</v>
      </c>
      <c r="E69" s="2" t="s">
        <v>39</v>
      </c>
      <c r="F69" s="2" t="s">
        <v>39</v>
      </c>
      <c r="G69" s="2" t="s">
        <v>39</v>
      </c>
      <c r="H69" s="2" t="s">
        <v>39</v>
      </c>
      <c r="I69" s="2" t="s">
        <v>39</v>
      </c>
    </row>
    <row r="70" spans="1:9" ht="33" x14ac:dyDescent="0.25">
      <c r="A70" s="40"/>
      <c r="B70" s="41"/>
      <c r="C70" s="42"/>
      <c r="D70" s="15" t="s">
        <v>32</v>
      </c>
      <c r="E70" s="2" t="s">
        <v>39</v>
      </c>
      <c r="F70" s="2" t="s">
        <v>39</v>
      </c>
      <c r="G70" s="2" t="s">
        <v>39</v>
      </c>
      <c r="H70" s="2" t="s">
        <v>39</v>
      </c>
      <c r="I70" s="2" t="s">
        <v>39</v>
      </c>
    </row>
    <row r="71" spans="1:9" ht="49.5" x14ac:dyDescent="0.25">
      <c r="A71" s="40"/>
      <c r="B71" s="41"/>
      <c r="C71" s="42"/>
      <c r="D71" s="15" t="s">
        <v>33</v>
      </c>
      <c r="E71" s="2" t="s">
        <v>39</v>
      </c>
      <c r="F71" s="2" t="s">
        <v>39</v>
      </c>
      <c r="G71" s="2" t="s">
        <v>39</v>
      </c>
      <c r="H71" s="2" t="s">
        <v>39</v>
      </c>
      <c r="I71" s="2" t="s">
        <v>39</v>
      </c>
    </row>
    <row r="72" spans="1:9" ht="33" x14ac:dyDescent="0.25">
      <c r="A72" s="43"/>
      <c r="B72" s="44"/>
      <c r="C72" s="45"/>
      <c r="D72" s="26" t="s">
        <v>76</v>
      </c>
      <c r="E72" s="2" t="s">
        <v>39</v>
      </c>
      <c r="F72" s="2" t="s">
        <v>39</v>
      </c>
      <c r="G72" s="2" t="s">
        <v>39</v>
      </c>
      <c r="H72" s="2" t="s">
        <v>39</v>
      </c>
      <c r="I72" s="2" t="s">
        <v>39</v>
      </c>
    </row>
    <row r="73" spans="1:9" ht="16.5" customHeight="1" x14ac:dyDescent="0.25">
      <c r="A73" s="37" t="s">
        <v>42</v>
      </c>
      <c r="B73" s="38"/>
      <c r="C73" s="39"/>
      <c r="D73" s="15" t="s">
        <v>1</v>
      </c>
      <c r="E73" s="2" t="s">
        <v>39</v>
      </c>
      <c r="F73" s="2" t="s">
        <v>39</v>
      </c>
      <c r="G73" s="2" t="s">
        <v>39</v>
      </c>
      <c r="H73" s="2" t="s">
        <v>39</v>
      </c>
      <c r="I73" s="2" t="s">
        <v>39</v>
      </c>
    </row>
    <row r="74" spans="1:9" ht="33" x14ac:dyDescent="0.25">
      <c r="A74" s="40"/>
      <c r="B74" s="41"/>
      <c r="C74" s="42"/>
      <c r="D74" s="15" t="s">
        <v>32</v>
      </c>
      <c r="E74" s="2" t="s">
        <v>39</v>
      </c>
      <c r="F74" s="2" t="s">
        <v>39</v>
      </c>
      <c r="G74" s="2" t="s">
        <v>39</v>
      </c>
      <c r="H74" s="2" t="s">
        <v>39</v>
      </c>
      <c r="I74" s="2" t="s">
        <v>39</v>
      </c>
    </row>
    <row r="75" spans="1:9" ht="49.5" x14ac:dyDescent="0.25">
      <c r="A75" s="40"/>
      <c r="B75" s="41"/>
      <c r="C75" s="42"/>
      <c r="D75" s="15" t="s">
        <v>33</v>
      </c>
      <c r="E75" s="2" t="s">
        <v>39</v>
      </c>
      <c r="F75" s="2" t="s">
        <v>39</v>
      </c>
      <c r="G75" s="2" t="s">
        <v>39</v>
      </c>
      <c r="H75" s="2" t="s">
        <v>39</v>
      </c>
      <c r="I75" s="2" t="s">
        <v>39</v>
      </c>
    </row>
    <row r="76" spans="1:9" ht="33" x14ac:dyDescent="0.25">
      <c r="A76" s="43"/>
      <c r="B76" s="44"/>
      <c r="C76" s="45"/>
      <c r="D76" s="26" t="s">
        <v>76</v>
      </c>
      <c r="E76" s="2" t="s">
        <v>39</v>
      </c>
      <c r="F76" s="2" t="s">
        <v>39</v>
      </c>
      <c r="G76" s="2" t="s">
        <v>39</v>
      </c>
      <c r="H76" s="2" t="s">
        <v>39</v>
      </c>
      <c r="I76" s="2" t="s">
        <v>39</v>
      </c>
    </row>
    <row r="77" spans="1:9" ht="16.5" x14ac:dyDescent="0.25">
      <c r="A77" s="37" t="s">
        <v>43</v>
      </c>
      <c r="B77" s="38"/>
      <c r="C77" s="39"/>
      <c r="D77" s="15" t="s">
        <v>1</v>
      </c>
      <c r="E77" s="2" t="s">
        <v>39</v>
      </c>
      <c r="F77" s="2" t="s">
        <v>39</v>
      </c>
      <c r="G77" s="2" t="s">
        <v>39</v>
      </c>
      <c r="H77" s="2" t="s">
        <v>39</v>
      </c>
      <c r="I77" s="2" t="s">
        <v>39</v>
      </c>
    </row>
    <row r="78" spans="1:9" ht="33" x14ac:dyDescent="0.25">
      <c r="A78" s="40"/>
      <c r="B78" s="41"/>
      <c r="C78" s="42"/>
      <c r="D78" s="15" t="s">
        <v>32</v>
      </c>
      <c r="E78" s="2" t="s">
        <v>39</v>
      </c>
      <c r="F78" s="2" t="s">
        <v>39</v>
      </c>
      <c r="G78" s="2" t="s">
        <v>39</v>
      </c>
      <c r="H78" s="2" t="s">
        <v>39</v>
      </c>
      <c r="I78" s="2" t="s">
        <v>39</v>
      </c>
    </row>
    <row r="79" spans="1:9" ht="49.5" x14ac:dyDescent="0.25">
      <c r="A79" s="40"/>
      <c r="B79" s="41"/>
      <c r="C79" s="42"/>
      <c r="D79" s="15" t="s">
        <v>33</v>
      </c>
      <c r="E79" s="2" t="s">
        <v>39</v>
      </c>
      <c r="F79" s="2" t="s">
        <v>39</v>
      </c>
      <c r="G79" s="2" t="s">
        <v>39</v>
      </c>
      <c r="H79" s="2" t="s">
        <v>39</v>
      </c>
      <c r="I79" s="2" t="s">
        <v>39</v>
      </c>
    </row>
    <row r="80" spans="1:9" ht="33" x14ac:dyDescent="0.25">
      <c r="A80" s="43"/>
      <c r="B80" s="44"/>
      <c r="C80" s="45"/>
      <c r="D80" s="26" t="s">
        <v>76</v>
      </c>
      <c r="E80" s="2" t="s">
        <v>39</v>
      </c>
      <c r="F80" s="2" t="s">
        <v>39</v>
      </c>
      <c r="G80" s="2" t="s">
        <v>39</v>
      </c>
      <c r="H80" s="2" t="s">
        <v>39</v>
      </c>
      <c r="I80" s="2" t="s">
        <v>39</v>
      </c>
    </row>
    <row r="81" spans="1:9" ht="16.5" customHeight="1" x14ac:dyDescent="0.25">
      <c r="A81" s="37" t="s">
        <v>44</v>
      </c>
      <c r="B81" s="38"/>
      <c r="C81" s="39"/>
      <c r="D81" s="15" t="s">
        <v>1</v>
      </c>
      <c r="E81" s="2" t="s">
        <v>39</v>
      </c>
      <c r="F81" s="2" t="s">
        <v>39</v>
      </c>
      <c r="G81" s="2" t="s">
        <v>39</v>
      </c>
      <c r="H81" s="2" t="s">
        <v>39</v>
      </c>
      <c r="I81" s="2" t="s">
        <v>39</v>
      </c>
    </row>
    <row r="82" spans="1:9" ht="33" x14ac:dyDescent="0.25">
      <c r="A82" s="40"/>
      <c r="B82" s="41"/>
      <c r="C82" s="42"/>
      <c r="D82" s="15" t="s">
        <v>32</v>
      </c>
      <c r="E82" s="2" t="s">
        <v>39</v>
      </c>
      <c r="F82" s="2" t="s">
        <v>39</v>
      </c>
      <c r="G82" s="2" t="s">
        <v>39</v>
      </c>
      <c r="H82" s="2" t="s">
        <v>39</v>
      </c>
      <c r="I82" s="2" t="s">
        <v>39</v>
      </c>
    </row>
    <row r="83" spans="1:9" ht="49.5" x14ac:dyDescent="0.25">
      <c r="A83" s="40"/>
      <c r="B83" s="41"/>
      <c r="C83" s="42"/>
      <c r="D83" s="15" t="s">
        <v>33</v>
      </c>
      <c r="E83" s="2" t="s">
        <v>39</v>
      </c>
      <c r="F83" s="2" t="s">
        <v>39</v>
      </c>
      <c r="G83" s="2" t="s">
        <v>39</v>
      </c>
      <c r="H83" s="2" t="s">
        <v>39</v>
      </c>
      <c r="I83" s="2" t="s">
        <v>39</v>
      </c>
    </row>
    <row r="84" spans="1:9" ht="33" x14ac:dyDescent="0.25">
      <c r="A84" s="43"/>
      <c r="B84" s="44"/>
      <c r="C84" s="45"/>
      <c r="D84" s="26" t="s">
        <v>76</v>
      </c>
      <c r="E84" s="2" t="s">
        <v>39</v>
      </c>
      <c r="F84" s="2" t="s">
        <v>39</v>
      </c>
      <c r="G84" s="2" t="s">
        <v>39</v>
      </c>
      <c r="H84" s="2" t="s">
        <v>39</v>
      </c>
      <c r="I84" s="2" t="s">
        <v>39</v>
      </c>
    </row>
    <row r="85" spans="1:9" ht="16.5" x14ac:dyDescent="0.25">
      <c r="A85" s="46" t="s">
        <v>7</v>
      </c>
      <c r="B85" s="46"/>
      <c r="C85" s="15"/>
      <c r="D85" s="15"/>
      <c r="E85" s="2"/>
      <c r="F85" s="7"/>
      <c r="G85" s="2"/>
      <c r="H85" s="2"/>
      <c r="I85" s="2"/>
    </row>
    <row r="86" spans="1:9" ht="33" customHeight="1" x14ac:dyDescent="0.25">
      <c r="A86" s="47" t="s">
        <v>8</v>
      </c>
      <c r="B86" s="48"/>
      <c r="C86" s="30" t="s">
        <v>2</v>
      </c>
      <c r="D86" s="26" t="s">
        <v>32</v>
      </c>
      <c r="E86" s="2">
        <f t="shared" ref="E86:E94" si="24">SUM(F86:I86)</f>
        <v>354783.6</v>
      </c>
      <c r="F86" s="7">
        <f>F16+F43</f>
        <v>99276.5</v>
      </c>
      <c r="G86" s="7">
        <f t="shared" ref="G86:I86" si="25">G16+G43</f>
        <v>87540.1</v>
      </c>
      <c r="H86" s="7">
        <f t="shared" si="25"/>
        <v>83983.5</v>
      </c>
      <c r="I86" s="7">
        <f t="shared" si="25"/>
        <v>83983.5</v>
      </c>
    </row>
    <row r="87" spans="1:9" ht="33" x14ac:dyDescent="0.25">
      <c r="A87" s="49"/>
      <c r="B87" s="50"/>
      <c r="C87" s="32"/>
      <c r="D87" s="26" t="s">
        <v>76</v>
      </c>
      <c r="E87" s="2">
        <f t="shared" si="24"/>
        <v>0</v>
      </c>
      <c r="F87" s="7">
        <f>F17</f>
        <v>0</v>
      </c>
      <c r="G87" s="7">
        <f>G17</f>
        <v>0</v>
      </c>
      <c r="H87" s="7">
        <f>H17</f>
        <v>0</v>
      </c>
      <c r="I87" s="7">
        <f>I17</f>
        <v>0</v>
      </c>
    </row>
    <row r="88" spans="1:9" ht="33" x14ac:dyDescent="0.25">
      <c r="A88" s="47" t="s">
        <v>51</v>
      </c>
      <c r="B88" s="48"/>
      <c r="C88" s="30" t="s">
        <v>4</v>
      </c>
      <c r="D88" s="26" t="s">
        <v>32</v>
      </c>
      <c r="E88" s="2">
        <f t="shared" si="24"/>
        <v>9441.5</v>
      </c>
      <c r="F88" s="7">
        <f>F25</f>
        <v>9441.5</v>
      </c>
      <c r="G88" s="7">
        <f>G24</f>
        <v>0</v>
      </c>
      <c r="H88" s="7">
        <f>H24</f>
        <v>0</v>
      </c>
      <c r="I88" s="7">
        <f>I24</f>
        <v>0</v>
      </c>
    </row>
    <row r="89" spans="1:9" ht="33" x14ac:dyDescent="0.25">
      <c r="A89" s="49"/>
      <c r="B89" s="50"/>
      <c r="C89" s="32"/>
      <c r="D89" s="26" t="s">
        <v>76</v>
      </c>
      <c r="E89" s="2">
        <f t="shared" si="24"/>
        <v>19500</v>
      </c>
      <c r="F89" s="7">
        <f>F26</f>
        <v>19500</v>
      </c>
      <c r="G89" s="7">
        <f t="shared" ref="G89:I89" si="26">G31</f>
        <v>0</v>
      </c>
      <c r="H89" s="7">
        <f t="shared" si="26"/>
        <v>0</v>
      </c>
      <c r="I89" s="7">
        <f t="shared" si="26"/>
        <v>0</v>
      </c>
    </row>
    <row r="90" spans="1:9" s="3" customFormat="1" ht="33.75" customHeight="1" x14ac:dyDescent="0.25">
      <c r="A90" s="47" t="s">
        <v>54</v>
      </c>
      <c r="B90" s="48"/>
      <c r="C90" s="30" t="s">
        <v>11</v>
      </c>
      <c r="D90" s="26" t="s">
        <v>32</v>
      </c>
      <c r="E90" s="2">
        <f t="shared" si="24"/>
        <v>295924.90000000002</v>
      </c>
      <c r="F90" s="7">
        <f>F45</f>
        <v>74002.8</v>
      </c>
      <c r="G90" s="7">
        <f t="shared" ref="G90:I90" si="27">G45</f>
        <v>74844.900000000009</v>
      </c>
      <c r="H90" s="7">
        <f t="shared" si="27"/>
        <v>74937.3</v>
      </c>
      <c r="I90" s="7">
        <f t="shared" si="27"/>
        <v>72139.899999999994</v>
      </c>
    </row>
    <row r="91" spans="1:9" s="3" customFormat="1" ht="51.75" customHeight="1" x14ac:dyDescent="0.25">
      <c r="A91" s="49"/>
      <c r="B91" s="50"/>
      <c r="C91" s="32"/>
      <c r="D91" s="15" t="s">
        <v>33</v>
      </c>
      <c r="E91" s="2">
        <f t="shared" si="24"/>
        <v>0</v>
      </c>
      <c r="F91" s="7">
        <f>F48</f>
        <v>0</v>
      </c>
      <c r="G91" s="7">
        <f t="shared" ref="G91:I91" si="28">G48</f>
        <v>0</v>
      </c>
      <c r="H91" s="7">
        <f t="shared" si="28"/>
        <v>0</v>
      </c>
      <c r="I91" s="7">
        <f t="shared" si="28"/>
        <v>0</v>
      </c>
    </row>
    <row r="92" spans="1:9" s="3" customFormat="1" ht="36.75" customHeight="1" x14ac:dyDescent="0.25">
      <c r="A92" s="51" t="s">
        <v>53</v>
      </c>
      <c r="B92" s="52"/>
      <c r="C92" s="15" t="s">
        <v>10</v>
      </c>
      <c r="D92" s="26" t="s">
        <v>32</v>
      </c>
      <c r="E92" s="2">
        <f t="shared" si="24"/>
        <v>504583.2</v>
      </c>
      <c r="F92" s="7">
        <f t="shared" ref="F92:I92" si="29">F50</f>
        <v>128620.59999999999</v>
      </c>
      <c r="G92" s="7">
        <f t="shared" si="29"/>
        <v>126006.6</v>
      </c>
      <c r="H92" s="7">
        <f t="shared" si="29"/>
        <v>124978</v>
      </c>
      <c r="I92" s="7">
        <f t="shared" si="29"/>
        <v>124978</v>
      </c>
    </row>
    <row r="93" spans="1:9" s="3" customFormat="1" ht="54" customHeight="1" x14ac:dyDescent="0.25">
      <c r="A93" s="47" t="s">
        <v>52</v>
      </c>
      <c r="B93" s="48"/>
      <c r="C93" s="30" t="s">
        <v>28</v>
      </c>
      <c r="D93" s="15" t="s">
        <v>33</v>
      </c>
      <c r="E93" s="2">
        <f t="shared" si="24"/>
        <v>0</v>
      </c>
      <c r="F93" s="7">
        <f>F53</f>
        <v>0</v>
      </c>
      <c r="G93" s="7">
        <f t="shared" ref="G93:I93" si="30">G53</f>
        <v>0</v>
      </c>
      <c r="H93" s="7">
        <f t="shared" si="30"/>
        <v>0</v>
      </c>
      <c r="I93" s="7">
        <f t="shared" si="30"/>
        <v>0</v>
      </c>
    </row>
    <row r="94" spans="1:9" s="3" customFormat="1" ht="36.75" customHeight="1" x14ac:dyDescent="0.25">
      <c r="A94" s="49"/>
      <c r="B94" s="50"/>
      <c r="C94" s="32"/>
      <c r="D94" s="26" t="s">
        <v>32</v>
      </c>
      <c r="E94" s="2">
        <f t="shared" si="24"/>
        <v>71409.700000000012</v>
      </c>
      <c r="F94" s="7">
        <f>F52</f>
        <v>17801.400000000001</v>
      </c>
      <c r="G94" s="7">
        <f t="shared" ref="G94:I94" si="31">G52</f>
        <v>18010.7</v>
      </c>
      <c r="H94" s="7">
        <f t="shared" si="31"/>
        <v>17798.8</v>
      </c>
      <c r="I94" s="7">
        <f t="shared" si="31"/>
        <v>17798.8</v>
      </c>
    </row>
    <row r="95" spans="1:9" ht="16.5" x14ac:dyDescent="0.25">
      <c r="A95" s="36" t="s">
        <v>9</v>
      </c>
      <c r="B95" s="36"/>
      <c r="C95" s="36"/>
      <c r="D95" s="36"/>
      <c r="E95" s="36"/>
      <c r="F95" s="36"/>
      <c r="G95" s="36"/>
      <c r="H95" s="36"/>
      <c r="I95" s="36"/>
    </row>
    <row r="96" spans="1:9" ht="16.5" x14ac:dyDescent="0.25">
      <c r="A96" s="3" t="s">
        <v>26</v>
      </c>
      <c r="B96" s="3"/>
      <c r="C96" s="3"/>
      <c r="D96" s="3"/>
      <c r="E96" s="3"/>
      <c r="F96" s="8"/>
      <c r="G96" s="3"/>
      <c r="H96" s="3"/>
      <c r="I96" s="3"/>
    </row>
    <row r="97" spans="1:1" ht="16.5" x14ac:dyDescent="0.25">
      <c r="A97" s="3" t="s">
        <v>12</v>
      </c>
    </row>
    <row r="98" spans="1:1" ht="16.5" x14ac:dyDescent="0.25">
      <c r="A98" s="3"/>
    </row>
    <row r="99" spans="1:1" ht="16.5" x14ac:dyDescent="0.25">
      <c r="A99" s="3"/>
    </row>
  </sheetData>
  <mergeCells count="60">
    <mergeCell ref="A15:A17"/>
    <mergeCell ref="B15:B17"/>
    <mergeCell ref="C15:C17"/>
    <mergeCell ref="A10:I10"/>
    <mergeCell ref="A11:A13"/>
    <mergeCell ref="B11:B13"/>
    <mergeCell ref="C11:C13"/>
    <mergeCell ref="D11:D13"/>
    <mergeCell ref="E11:I11"/>
    <mergeCell ref="E12:E13"/>
    <mergeCell ref="F12:I12"/>
    <mergeCell ref="B24:B26"/>
    <mergeCell ref="C24:C26"/>
    <mergeCell ref="A21:A23"/>
    <mergeCell ref="B21:B23"/>
    <mergeCell ref="C21:C23"/>
    <mergeCell ref="A77:C80"/>
    <mergeCell ref="A47:A48"/>
    <mergeCell ref="B47:B48"/>
    <mergeCell ref="C47:C48"/>
    <mergeCell ref="A51:A53"/>
    <mergeCell ref="B51:B53"/>
    <mergeCell ref="C51:C53"/>
    <mergeCell ref="A60:C63"/>
    <mergeCell ref="A64:C67"/>
    <mergeCell ref="A68:C68"/>
    <mergeCell ref="A69:C72"/>
    <mergeCell ref="A73:C76"/>
    <mergeCell ref="C54:C56"/>
    <mergeCell ref="A54:A56"/>
    <mergeCell ref="B54:B55"/>
    <mergeCell ref="B57:B59"/>
    <mergeCell ref="A95:I95"/>
    <mergeCell ref="A81:C84"/>
    <mergeCell ref="A85:B85"/>
    <mergeCell ref="A86:B87"/>
    <mergeCell ref="C86:C87"/>
    <mergeCell ref="A88:B89"/>
    <mergeCell ref="C88:C89"/>
    <mergeCell ref="A90:B91"/>
    <mergeCell ref="C90:C91"/>
    <mergeCell ref="A92:B92"/>
    <mergeCell ref="A93:B94"/>
    <mergeCell ref="C93:C94"/>
    <mergeCell ref="C57:C59"/>
    <mergeCell ref="A57:A59"/>
    <mergeCell ref="B18:B19"/>
    <mergeCell ref="B34:B35"/>
    <mergeCell ref="C34:C36"/>
    <mergeCell ref="A34:A36"/>
    <mergeCell ref="B37:B39"/>
    <mergeCell ref="C37:C39"/>
    <mergeCell ref="A37:A39"/>
    <mergeCell ref="A40:A42"/>
    <mergeCell ref="B40:B42"/>
    <mergeCell ref="C40:C42"/>
    <mergeCell ref="A44:A46"/>
    <mergeCell ref="B44:B46"/>
    <mergeCell ref="C44:C46"/>
    <mergeCell ref="A24:A26"/>
  </mergeCells>
  <printOptions horizontalCentered="1"/>
  <pageMargins left="0.39370078740157483" right="0.39370078740157483" top="0.39370078740157483" bottom="1.7716535433070868" header="0.11811023622047245" footer="0.11811023622047245"/>
  <pageSetup paperSize="9" scale="80" firstPageNumber="4" orientation="landscape" useFirstPageNumber="1" r:id="rId1"/>
  <rowBreaks count="7" manualBreakCount="7">
    <brk id="23" max="8" man="1"/>
    <brk id="30" max="8" man="1"/>
    <brk id="39" max="8" man="1"/>
    <brk id="48" max="8" man="1"/>
    <brk id="56" max="8" man="1"/>
    <brk id="72" max="8" man="1"/>
    <brk id="87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вариант</vt:lpstr>
      <vt:lpstr>'2 вариант'!Область_печати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2016-11-12T05:07:01Z</cp:lastPrinted>
  <dcterms:created xsi:type="dcterms:W3CDTF">2006-09-16T00:00:00Z</dcterms:created>
  <dcterms:modified xsi:type="dcterms:W3CDTF">2019-06-07T06:44:59Z</dcterms:modified>
</cp:coreProperties>
</file>