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705" windowWidth="15120" windowHeight="7410" firstSheet="1" activeTab="1"/>
  </bookViews>
  <sheets>
    <sheet name="приложение 1 " sheetId="1" r:id="rId1"/>
    <sheet name="приложение 2 (2)" sheetId="6" r:id="rId2"/>
    <sheet name="приложение 1 для проекта (2)" sheetId="7" r:id="rId3"/>
  </sheets>
  <externalReferences>
    <externalReference r:id="rId4"/>
    <externalReference r:id="rId5"/>
  </externalReferences>
  <definedNames>
    <definedName name="_xlnm.Print_Area" localSheetId="2">'приложение 1 для проекта (2)'!$A$1:$H$19</definedName>
    <definedName name="_xlnm.Print_Area" localSheetId="1">'приложение 2 (2)'!$A$1:$H$59</definedName>
  </definedNames>
  <calcPr calcId="145621"/>
</workbook>
</file>

<file path=xl/calcChain.xml><?xml version="1.0" encoding="utf-8"?>
<calcChain xmlns="http://schemas.openxmlformats.org/spreadsheetml/2006/main">
  <c r="H14" i="7" l="1"/>
  <c r="G22" i="6"/>
  <c r="G37" i="6" s="1"/>
  <c r="H22" i="6"/>
  <c r="G31" i="6"/>
  <c r="H31" i="6"/>
  <c r="E29" i="6"/>
  <c r="F34" i="6"/>
  <c r="G23" i="6"/>
  <c r="G36" i="6" s="1"/>
  <c r="H23" i="6"/>
  <c r="E23" i="6" s="1"/>
  <c r="F23" i="6"/>
  <c r="F36" i="6" s="1"/>
  <c r="G21" i="6"/>
  <c r="D23" i="6"/>
  <c r="F31" i="6"/>
  <c r="E31" i="6" s="1"/>
  <c r="G26" i="6"/>
  <c r="H26" i="6"/>
  <c r="E28" i="6"/>
  <c r="E16" i="6"/>
  <c r="F27" i="6"/>
  <c r="F26" i="6" s="1"/>
  <c r="G34" i="6"/>
  <c r="G33" i="6" s="1"/>
  <c r="H34" i="6"/>
  <c r="H33" i="6" s="1"/>
  <c r="F33" i="6"/>
  <c r="E24" i="6"/>
  <c r="E25" i="6"/>
  <c r="E20" i="6"/>
  <c r="G12" i="6"/>
  <c r="G32" i="6" s="1"/>
  <c r="G30" i="6" s="1"/>
  <c r="H12" i="6"/>
  <c r="H32" i="6" s="1"/>
  <c r="H30" i="6" s="1"/>
  <c r="F12" i="6"/>
  <c r="E13" i="6"/>
  <c r="E14" i="6"/>
  <c r="E15" i="6"/>
  <c r="E10" i="6"/>
  <c r="E11" i="6"/>
  <c r="E8" i="6"/>
  <c r="G9" i="6"/>
  <c r="H9" i="6"/>
  <c r="E9" i="6" s="1"/>
  <c r="F9" i="6"/>
  <c r="G19" i="6"/>
  <c r="E19" i="6" s="1"/>
  <c r="F19" i="6"/>
  <c r="G18" i="6"/>
  <c r="E18" i="6" s="1"/>
  <c r="F18" i="6"/>
  <c r="G17" i="6"/>
  <c r="F17" i="6"/>
  <c r="B4" i="6"/>
  <c r="A4" i="6"/>
  <c r="E34" i="6"/>
  <c r="E17" i="6"/>
  <c r="E12" i="6"/>
  <c r="J20" i="1"/>
  <c r="E36" i="6" l="1"/>
  <c r="G35" i="6"/>
  <c r="E33" i="6"/>
  <c r="H21" i="6"/>
  <c r="H37" i="6"/>
  <c r="H35" i="6" s="1"/>
  <c r="H36" i="6"/>
  <c r="F22" i="6"/>
  <c r="E27" i="6"/>
  <c r="E26" i="6" s="1"/>
  <c r="F21" i="6" l="1"/>
  <c r="F37" i="6"/>
  <c r="F32" i="6"/>
  <c r="E22" i="6"/>
  <c r="E21" i="6" s="1"/>
  <c r="E37" i="6" l="1"/>
  <c r="F35" i="6"/>
  <c r="E35" i="6" s="1"/>
  <c r="F30" i="6"/>
  <c r="E30" i="6" s="1"/>
  <c r="E32" i="6"/>
</calcChain>
</file>

<file path=xl/sharedStrings.xml><?xml version="1.0" encoding="utf-8"?>
<sst xmlns="http://schemas.openxmlformats.org/spreadsheetml/2006/main" count="186" uniqueCount="98">
  <si>
    <t>Система показателей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</si>
  <si>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</si>
  <si>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</si>
  <si>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</si>
  <si>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</si>
  <si>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</si>
  <si>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</si>
  <si>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>Показатели непосредственных результатов</t>
  </si>
  <si>
    <t>%</t>
  </si>
  <si>
    <t>-</t>
  </si>
  <si>
    <t xml:space="preserve"> -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</si>
  <si>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</si>
  <si>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</si>
  <si>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</si>
  <si>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t>Выполнение ремонтных работ на объекте «Рябиновый бульвар», расположенном вдоль улицы Прибалтийская</t>
  </si>
  <si>
    <t>объект</t>
  </si>
  <si>
    <t>шт.</t>
  </si>
  <si>
    <t>кВт*час</t>
  </si>
  <si>
    <t>Уменьшение обращений, жалоб граждан на качество содержания территорий городского кладбища и мест захоронений</t>
  </si>
  <si>
    <t>Обеспечение оказания услуг по погребению умерших</t>
  </si>
  <si>
    <t>Ориентировочное кол-во захоронений</t>
  </si>
  <si>
    <t>Обеспечение оказания услуг по перевозке умерших с места происшедшего летального исхода</t>
  </si>
  <si>
    <t>Ориентировочное кол-во умерших</t>
  </si>
  <si>
    <t xml:space="preserve">Уменьшение количества обращений, жалоб граждан в границах городского округа на качество предоставления электро-, тепло-, газо-, водоснабжения  и водоотведения населения города Когалыма. </t>
  </si>
  <si>
    <t xml:space="preserve">Осуществление иных полномочий в сфере жилищно-коммунального и городского хозяйства в городе Когалыме </t>
  </si>
  <si>
    <t>Финансовые затраты на реализацию (тыс. руб.)</t>
  </si>
  <si>
    <t>Источники финансирования</t>
  </si>
  <si>
    <t>всего</t>
  </si>
  <si>
    <t>в том числе</t>
  </si>
  <si>
    <t xml:space="preserve"> 2016 год</t>
  </si>
  <si>
    <t>2017 год</t>
  </si>
  <si>
    <t>бюджет города Когалыма</t>
  </si>
  <si>
    <t>бюджет ХМАО – Югры</t>
  </si>
  <si>
    <t>ОРЖКХ/ МКУ «УЖКХ города Когалыма»</t>
  </si>
  <si>
    <t>*  Отдел развития жилищно-коммунального хозяйства Администрации города Когалыма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</si>
  <si>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</si>
  <si>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</si>
  <si>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</si>
  <si>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 xml:space="preserve">Техническое обслуживание сетей наружного освещения улиц и дворовых территорий </t>
  </si>
  <si>
    <t xml:space="preserve">Содержание территории городского кладбища </t>
  </si>
  <si>
    <t xml:space="preserve">Обеспечение ритуальных услуг </t>
  </si>
  <si>
    <t>Оказание услуг по перевозке умерших с места происшедшего летального исхода</t>
  </si>
  <si>
    <t>Итого по подразделу 1</t>
  </si>
  <si>
    <t xml:space="preserve">бюджет города Когалыма 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</si>
  <si>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</si>
  <si>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>Организация проведения комплекса организационных, санитарно-противоэпидемических (профилактических) мероприятий в городе Когалыме, направленных на предупреждение возникновения и распространения случаев заболевания туляремией среди людей</t>
  </si>
  <si>
    <t>Всего по программе</t>
  </si>
  <si>
    <t>Ответственный исполнитель/ соисполнитель, учреждение, организация</t>
  </si>
  <si>
    <t>ОРЖКХ/МКУ «УЖКХ города Когалыма»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</si>
  <si>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</si>
  <si>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</si>
  <si>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** Муниципальное бюджетное учреждение «Коммунспецавтотехника»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</si>
  <si>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</si>
  <si>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Выполнение работ по изготовлению скульптурной композиции «Памятник героям, сражавшимся за независимость нашей Родины»</t>
  </si>
  <si>
    <t>протяжён          ность линий эл./передач, км</t>
  </si>
  <si>
    <t>Обеспечение детскими игровыми площадками</t>
  </si>
  <si>
    <t>Обеспечение надежности работы сетей уличного освещения дворов, улиц и магистралей</t>
  </si>
  <si>
    <t xml:space="preserve"> «Парк Победы» по адресу: ул.Сибирская</t>
  </si>
  <si>
    <t xml:space="preserve">
Приложение 1
к постановлению
Администрации города Когалыма 
от                    № 
</t>
  </si>
  <si>
    <t>Зона отдыха по ул. Сибирская после реконструкции</t>
  </si>
  <si>
    <t xml:space="preserve"> ***** Муниципальное автономное учреждение «Культурно-досуговый комплекс «Метро»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</si>
  <si>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</si>
  <si>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</si>
  <si>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Тюменской области</t>
  </si>
  <si>
    <t xml:space="preserve"> 2018 год</t>
  </si>
  <si>
    <t>Обустройство и оборудование сквера, в том числе установка скульптурной композиции</t>
  </si>
  <si>
    <t>Целевые показатели муниципальной программы</t>
  </si>
  <si>
    <t>1.1.</t>
  </si>
  <si>
    <t>1.2.</t>
  </si>
  <si>
    <t>1.2.1.</t>
  </si>
  <si>
    <t>1.2.2.</t>
  </si>
  <si>
    <t>1.3.</t>
  </si>
  <si>
    <t>1.3.1.</t>
  </si>
  <si>
    <t>1.3.2.</t>
  </si>
  <si>
    <t>1.3.3.</t>
  </si>
  <si>
    <t>1.4.</t>
  </si>
  <si>
    <t>1.5.</t>
  </si>
  <si>
    <t>1.6.</t>
  </si>
  <si>
    <t>1.6.1.</t>
  </si>
  <si>
    <t>1.6.2.</t>
  </si>
  <si>
    <t>1.6.3.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</si>
  <si>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</si>
  <si>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t>Организация наружного освещения улиц, дворовых территорий города Когалыма (2,3)</t>
  </si>
  <si>
    <t>Организация ритуальных услуг и содержание мест захоронения (4,5,6)</t>
  </si>
  <si>
    <t>Создание новых мест для отдыха и физического развития горожан (7)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</si>
  <si>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</si>
  <si>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</si>
  <si>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Выполнение услуг по перевозке умерших с места происшедшего летального исхода</t>
  </si>
  <si>
    <t>соисполнитель 1
(МБУ «КСАТ»)</t>
  </si>
  <si>
    <t>соисполнитель 2
(МКУ «УЖКХ города Когалыма»)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</si>
  <si>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(8)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</si>
  <si>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(9)</t>
  </si>
  <si>
    <t>Приложение 2
к муниципальной программе «Содержание объектов городского хозяйства и инженерной инфраструктуры в городе Когалыме»</t>
  </si>
  <si>
    <t>1.6.4.</t>
  </si>
  <si>
    <t>Организация выполнения работ по пошиву флаговых композиций</t>
  </si>
  <si>
    <t>Перечень основных мероприятий муниципальной программы</t>
  </si>
  <si>
    <t>Приложение 1
к муниципальной программе «Содержание объектов городского хозяйства и инженерной инфраструктуры в городе Когалыме»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</si>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</sst>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 refreshError="1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4" zoomScale="75" zoomScaleNormal="100" zoomScaleSheetLayoutView="75" workbookViewId="0">
      <selection activeCell="B11" sqref="B11"/>
    </sheetView>
  </sheetViews>
  <sheetFormatPr defaultRowHeight="16.5" x14ac:dyDescent="0.25"/>
  <cols>
    <col min="1" max="1" width="5.85546875" style="1" customWidth="1"/>
    <col min="2" max="2" width="45.140625" style="1" customWidth="1"/>
    <col min="3" max="3" width="15.85546875" style="1" customWidth="1"/>
    <col min="4" max="4" width="19.85546875" style="1" customWidth="1"/>
    <col min="5" max="5" width="16.85546875" style="1" customWidth="1"/>
    <col min="6" max="6" width="18.28515625" style="1" customWidth="1"/>
    <col min="7" max="7" width="17.7109375" style="1" customWidth="1"/>
    <col min="8" max="9" width="16.7109375" style="1" customWidth="1"/>
    <col min="10" max="10" width="22" style="1" customWidth="1"/>
    <col min="11" max="16384" width="9.140625" style="1"/>
  </cols>
  <sheetData>
    <row r="1" spans="1:10" ht="119.25" customHeight="1" x14ac:dyDescent="0.25">
      <c r="H1" s="28" t="s">
        <v>58</v>
      </c>
      <c r="I1" s="28"/>
      <c r="J1" s="28"/>
    </row>
    <row r="3" spans="1:10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ht="90" customHeight="1" x14ac:dyDescent="0.25">
      <c r="A5" s="30" t="s">
        <v>1</v>
      </c>
      <c r="B5" s="30" t="s">
        <v>2</v>
      </c>
      <c r="C5" s="30" t="s">
        <v>3</v>
      </c>
      <c r="D5" s="30" t="s">
        <v>4</v>
      </c>
      <c r="E5" s="31" t="s">
        <v>5</v>
      </c>
      <c r="F5" s="32"/>
      <c r="G5" s="32"/>
      <c r="H5" s="32"/>
      <c r="I5" s="33"/>
      <c r="J5" s="30" t="s">
        <v>6</v>
      </c>
    </row>
    <row r="6" spans="1:10" x14ac:dyDescent="0.25">
      <c r="A6" s="30"/>
      <c r="B6" s="30"/>
      <c r="C6" s="30"/>
      <c r="D6" s="30"/>
      <c r="E6" s="2">
        <v>2014</v>
      </c>
      <c r="F6" s="2">
        <v>2015</v>
      </c>
      <c r="G6" s="2">
        <v>2016</v>
      </c>
      <c r="H6" s="2">
        <v>2017</v>
      </c>
      <c r="I6" s="2">
        <v>2018</v>
      </c>
      <c r="J6" s="30"/>
    </row>
    <row r="7" spans="1:10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/>
      <c r="J7" s="3">
        <v>9</v>
      </c>
    </row>
    <row r="8" spans="1:10" ht="33" x14ac:dyDescent="0.25">
      <c r="A8" s="4"/>
      <c r="B8" s="5" t="s">
        <v>7</v>
      </c>
      <c r="C8" s="4"/>
      <c r="D8" s="4"/>
      <c r="E8" s="4"/>
      <c r="F8" s="4"/>
      <c r="G8" s="4"/>
      <c r="H8" s="4"/>
      <c r="I8" s="4"/>
      <c r="J8" s="4"/>
    </row>
    <row r="9" spans="1:10" ht="82.5" x14ac:dyDescent="0.25">
      <c r="A9" s="6">
        <v>1</v>
      </c>
      <c r="B9" s="5" t="s">
        <v>11</v>
      </c>
      <c r="C9" s="2" t="s">
        <v>12</v>
      </c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  <c r="I9" s="2"/>
      <c r="J9" s="2" t="s">
        <v>13</v>
      </c>
    </row>
    <row r="10" spans="1:10" ht="66" customHeight="1" x14ac:dyDescent="0.25">
      <c r="A10" s="6">
        <v>2</v>
      </c>
      <c r="B10" s="7" t="s">
        <v>14</v>
      </c>
      <c r="C10" s="2" t="s">
        <v>8</v>
      </c>
      <c r="D10" s="2">
        <v>100</v>
      </c>
      <c r="E10" s="2">
        <v>100</v>
      </c>
      <c r="F10" s="2">
        <v>100</v>
      </c>
      <c r="G10" s="2">
        <v>100</v>
      </c>
      <c r="H10" s="2">
        <v>100</v>
      </c>
      <c r="I10" s="2"/>
      <c r="J10" s="2">
        <v>100</v>
      </c>
    </row>
    <row r="11" spans="1:10" ht="39" customHeight="1" x14ac:dyDescent="0.25">
      <c r="A11" s="6">
        <v>3</v>
      </c>
      <c r="B11" s="9" t="s">
        <v>57</v>
      </c>
      <c r="C11" s="2" t="s">
        <v>15</v>
      </c>
      <c r="D11" s="2" t="s">
        <v>9</v>
      </c>
      <c r="E11" s="2" t="s">
        <v>9</v>
      </c>
      <c r="F11" s="2">
        <v>1</v>
      </c>
      <c r="G11" s="2" t="s">
        <v>9</v>
      </c>
      <c r="H11" s="2" t="s">
        <v>10</v>
      </c>
      <c r="I11" s="2"/>
      <c r="J11" s="2">
        <v>1</v>
      </c>
    </row>
    <row r="12" spans="1:10" ht="66" x14ac:dyDescent="0.25">
      <c r="A12" s="6">
        <v>4</v>
      </c>
      <c r="B12" s="9" t="s">
        <v>53</v>
      </c>
      <c r="C12" s="2" t="s">
        <v>15</v>
      </c>
      <c r="D12" s="2" t="s">
        <v>9</v>
      </c>
      <c r="E12" s="2" t="s">
        <v>9</v>
      </c>
      <c r="F12" s="2">
        <v>1</v>
      </c>
      <c r="G12" s="2" t="s">
        <v>9</v>
      </c>
      <c r="H12" s="2" t="s">
        <v>10</v>
      </c>
      <c r="I12" s="2"/>
      <c r="J12" s="2">
        <v>1</v>
      </c>
    </row>
    <row r="13" spans="1:10" ht="33" x14ac:dyDescent="0.25">
      <c r="A13" s="6">
        <v>5</v>
      </c>
      <c r="B13" s="18" t="s">
        <v>59</v>
      </c>
      <c r="C13" s="2" t="s">
        <v>15</v>
      </c>
      <c r="D13" s="2" t="s">
        <v>9</v>
      </c>
      <c r="E13" s="2" t="s">
        <v>9</v>
      </c>
      <c r="F13" s="2">
        <v>1</v>
      </c>
      <c r="G13" s="2" t="s">
        <v>9</v>
      </c>
      <c r="H13" s="2" t="s">
        <v>10</v>
      </c>
      <c r="I13" s="2"/>
      <c r="J13" s="2">
        <v>1</v>
      </c>
    </row>
    <row r="14" spans="1:10" ht="49.5" x14ac:dyDescent="0.25">
      <c r="A14" s="6">
        <v>6</v>
      </c>
      <c r="B14" s="16" t="s">
        <v>65</v>
      </c>
      <c r="C14" s="2" t="s">
        <v>15</v>
      </c>
      <c r="D14" s="2" t="s">
        <v>9</v>
      </c>
      <c r="E14" s="2" t="s">
        <v>9</v>
      </c>
      <c r="F14" s="2">
        <v>1</v>
      </c>
      <c r="G14" s="2" t="s">
        <v>9</v>
      </c>
      <c r="H14" s="2" t="s">
        <v>10</v>
      </c>
      <c r="I14" s="2"/>
      <c r="J14" s="2">
        <v>1</v>
      </c>
    </row>
    <row r="15" spans="1:10" ht="53.45" customHeight="1" x14ac:dyDescent="0.25">
      <c r="A15" s="6">
        <v>7</v>
      </c>
      <c r="B15" s="7" t="s">
        <v>52</v>
      </c>
      <c r="C15" s="2" t="s">
        <v>17</v>
      </c>
      <c r="D15" s="2">
        <v>3671836</v>
      </c>
      <c r="E15" s="2">
        <v>3671836</v>
      </c>
      <c r="F15" s="2">
        <v>3429029</v>
      </c>
      <c r="G15" s="2">
        <v>3429029</v>
      </c>
      <c r="H15" s="2">
        <v>3429029</v>
      </c>
      <c r="I15" s="2"/>
      <c r="J15" s="2">
        <v>3429029</v>
      </c>
    </row>
    <row r="16" spans="1:10" ht="67.5" customHeight="1" x14ac:dyDescent="0.25">
      <c r="A16" s="6">
        <v>8</v>
      </c>
      <c r="B16" s="17" t="s">
        <v>56</v>
      </c>
      <c r="C16" s="2" t="s">
        <v>54</v>
      </c>
      <c r="D16" s="2">
        <v>114.9</v>
      </c>
      <c r="E16" s="2">
        <v>121.15</v>
      </c>
      <c r="F16" s="2">
        <v>129.364</v>
      </c>
      <c r="G16" s="2">
        <v>129.364</v>
      </c>
      <c r="H16" s="2">
        <v>129.364</v>
      </c>
      <c r="I16" s="2"/>
      <c r="J16" s="2">
        <v>129.364</v>
      </c>
    </row>
    <row r="17" spans="1:10" ht="49.5" x14ac:dyDescent="0.25">
      <c r="A17" s="6">
        <v>9</v>
      </c>
      <c r="B17" s="15" t="s">
        <v>18</v>
      </c>
      <c r="C17" s="2" t="s">
        <v>16</v>
      </c>
      <c r="D17" s="2">
        <v>3</v>
      </c>
      <c r="E17" s="2">
        <v>2</v>
      </c>
      <c r="F17" s="2">
        <v>1</v>
      </c>
      <c r="G17" s="2">
        <v>1</v>
      </c>
      <c r="H17" s="2">
        <v>1</v>
      </c>
      <c r="I17" s="2"/>
      <c r="J17" s="2">
        <v>1</v>
      </c>
    </row>
    <row r="18" spans="1:10" ht="49.5" x14ac:dyDescent="0.25">
      <c r="A18" s="6">
        <v>10</v>
      </c>
      <c r="B18" s="15" t="s">
        <v>19</v>
      </c>
      <c r="C18" s="2" t="s">
        <v>20</v>
      </c>
      <c r="D18" s="2">
        <v>150</v>
      </c>
      <c r="E18" s="2">
        <v>150</v>
      </c>
      <c r="F18" s="2">
        <v>150</v>
      </c>
      <c r="G18" s="2">
        <v>150</v>
      </c>
      <c r="H18" s="2">
        <v>150</v>
      </c>
      <c r="I18" s="2"/>
      <c r="J18" s="2">
        <v>150</v>
      </c>
    </row>
    <row r="19" spans="1:10" ht="49.5" x14ac:dyDescent="0.25">
      <c r="A19" s="6">
        <v>11</v>
      </c>
      <c r="B19" s="15" t="s">
        <v>21</v>
      </c>
      <c r="C19" s="2" t="s">
        <v>22</v>
      </c>
      <c r="D19" s="2">
        <v>150</v>
      </c>
      <c r="E19" s="2">
        <v>150</v>
      </c>
      <c r="F19" s="2">
        <v>150</v>
      </c>
      <c r="G19" s="2">
        <v>150</v>
      </c>
      <c r="H19" s="2">
        <v>150</v>
      </c>
      <c r="I19" s="2"/>
      <c r="J19" s="2">
        <v>150</v>
      </c>
    </row>
    <row r="20" spans="1:10" ht="39.75" customHeight="1" x14ac:dyDescent="0.25">
      <c r="A20" s="6">
        <v>12</v>
      </c>
      <c r="B20" s="17" t="s">
        <v>55</v>
      </c>
      <c r="C20" s="2" t="s">
        <v>16</v>
      </c>
      <c r="D20" s="2">
        <v>73</v>
      </c>
      <c r="E20" s="2">
        <v>79</v>
      </c>
      <c r="F20" s="2">
        <v>83</v>
      </c>
      <c r="G20" s="2">
        <v>85</v>
      </c>
      <c r="H20" s="2" t="s">
        <v>10</v>
      </c>
      <c r="I20" s="2"/>
      <c r="J20" s="2">
        <f>G20</f>
        <v>85</v>
      </c>
    </row>
    <row r="21" spans="1:10" ht="276.75" customHeight="1" x14ac:dyDescent="0.25">
      <c r="A21" s="6">
        <v>13</v>
      </c>
      <c r="B21" s="17" t="s">
        <v>44</v>
      </c>
      <c r="C21" s="2" t="s">
        <v>8</v>
      </c>
      <c r="D21" s="2">
        <v>100</v>
      </c>
      <c r="E21" s="2"/>
      <c r="F21" s="2"/>
      <c r="G21" s="2">
        <v>100</v>
      </c>
      <c r="H21" s="2">
        <v>100</v>
      </c>
      <c r="I21" s="2"/>
      <c r="J21" s="2">
        <v>100</v>
      </c>
    </row>
    <row r="22" spans="1:10" ht="109.5" customHeight="1" x14ac:dyDescent="0.25">
      <c r="A22" s="6">
        <v>14</v>
      </c>
      <c r="B22" s="17" t="s">
        <v>23</v>
      </c>
      <c r="C22" s="2" t="s">
        <v>16</v>
      </c>
      <c r="D22" s="2">
        <v>50</v>
      </c>
      <c r="E22" s="2">
        <v>45</v>
      </c>
      <c r="F22" s="2">
        <v>40</v>
      </c>
      <c r="G22" s="2"/>
      <c r="H22" s="2"/>
      <c r="I22" s="2"/>
      <c r="J22" s="2"/>
    </row>
    <row r="23" spans="1:10" ht="65.25" customHeight="1" x14ac:dyDescent="0.25">
      <c r="A23" s="6">
        <v>15</v>
      </c>
      <c r="B23" s="15" t="s">
        <v>24</v>
      </c>
      <c r="C23" s="2" t="s">
        <v>8</v>
      </c>
      <c r="D23" s="2">
        <v>100</v>
      </c>
      <c r="E23" s="2">
        <v>100</v>
      </c>
      <c r="F23" s="2">
        <v>100</v>
      </c>
      <c r="G23" s="2">
        <v>100</v>
      </c>
      <c r="H23" s="2">
        <v>100</v>
      </c>
      <c r="I23" s="2"/>
      <c r="J23" s="2">
        <v>100</v>
      </c>
    </row>
    <row r="25" spans="1:10" x14ac:dyDescent="0.25">
      <c r="E25" s="14"/>
      <c r="F25" s="14"/>
    </row>
  </sheetData>
  <mergeCells count="8">
    <mergeCell ref="H1:J1"/>
    <mergeCell ref="A3:J3"/>
    <mergeCell ref="A5:A6"/>
    <mergeCell ref="B5:B6"/>
    <mergeCell ref="C5:C6"/>
    <mergeCell ref="D5:D6"/>
    <mergeCell ref="J5:J6"/>
    <mergeCell ref="E5:I5"/>
  </mergeCells>
  <phoneticPr fontId="5" type="noConversion"/>
  <printOptions horizontalCentered="1"/>
  <pageMargins left="0.19685039370078741" right="0.19685039370078741" top="0.39370078740157483" bottom="1.7716535433070868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="75" zoomScaleNormal="100" zoomScaleSheetLayoutView="75" workbookViewId="0">
      <selection activeCell="B35" sqref="B35:B37"/>
    </sheetView>
  </sheetViews>
  <sheetFormatPr defaultRowHeight="16.5" x14ac:dyDescent="0.25"/>
  <cols>
    <col min="1" max="1" width="17" style="1" customWidth="1"/>
    <col min="2" max="2" width="63.5703125" style="1" customWidth="1"/>
    <col min="3" max="3" width="22.7109375" style="1" customWidth="1"/>
    <col min="4" max="4" width="34.7109375" style="1" customWidth="1"/>
    <col min="5" max="5" width="17.5703125" style="1" customWidth="1"/>
    <col min="6" max="6" width="14.28515625" style="23" customWidth="1"/>
    <col min="7" max="8" width="14" style="1" customWidth="1"/>
    <col min="9" max="16384" width="9.140625" style="1"/>
  </cols>
  <sheetData>
    <row r="1" spans="1:8" ht="97.5" customHeight="1" x14ac:dyDescent="0.25">
      <c r="F1" s="28" t="s">
        <v>92</v>
      </c>
      <c r="G1" s="28"/>
      <c r="H1" s="28"/>
    </row>
    <row r="2" spans="1:8" ht="19.5" customHeight="1" x14ac:dyDescent="0.25">
      <c r="A2" s="29" t="s">
        <v>95</v>
      </c>
      <c r="B2" s="29"/>
      <c r="C2" s="29"/>
      <c r="D2" s="29"/>
      <c r="E2" s="29"/>
      <c r="F2" s="29"/>
      <c r="G2" s="29"/>
      <c r="H2" s="29"/>
    </row>
    <row r="3" spans="1:8" ht="24" customHeight="1" x14ac:dyDescent="0.25"/>
    <row r="4" spans="1:8" ht="45" customHeight="1" x14ac:dyDescent="0.25">
      <c r="A4" s="30" t="str">
        <f>'[1]прил 2 печатаем'!$A$5</f>
        <v>Номер основного
мероприятия</v>
      </c>
      <c r="B4" s="30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30" t="s">
        <v>47</v>
      </c>
      <c r="D4" s="30" t="s">
        <v>26</v>
      </c>
      <c r="E4" s="31" t="s">
        <v>25</v>
      </c>
      <c r="F4" s="32"/>
      <c r="G4" s="32"/>
      <c r="H4" s="33"/>
    </row>
    <row r="5" spans="1:8" ht="27" customHeight="1" x14ac:dyDescent="0.25">
      <c r="A5" s="49"/>
      <c r="B5" s="30"/>
      <c r="C5" s="30"/>
      <c r="D5" s="30"/>
      <c r="E5" s="30" t="s">
        <v>27</v>
      </c>
      <c r="F5" s="32" t="s">
        <v>28</v>
      </c>
      <c r="G5" s="32"/>
      <c r="H5" s="33"/>
    </row>
    <row r="6" spans="1:8" ht="25.5" customHeight="1" x14ac:dyDescent="0.25">
      <c r="A6" s="49"/>
      <c r="B6" s="30"/>
      <c r="C6" s="30"/>
      <c r="D6" s="30"/>
      <c r="E6" s="49"/>
      <c r="F6" s="22" t="s">
        <v>29</v>
      </c>
      <c r="G6" s="2" t="s">
        <v>30</v>
      </c>
      <c r="H6" s="2" t="s">
        <v>64</v>
      </c>
    </row>
    <row r="7" spans="1:8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24">
        <v>7</v>
      </c>
      <c r="G7" s="3">
        <v>8</v>
      </c>
      <c r="H7" s="3">
        <v>9</v>
      </c>
    </row>
    <row r="8" spans="1:8" ht="66" customHeight="1" x14ac:dyDescent="0.25">
      <c r="A8" s="6" t="s">
        <v>67</v>
      </c>
      <c r="B8" s="17" t="s">
        <v>81</v>
      </c>
      <c r="C8" s="2" t="s">
        <v>35</v>
      </c>
      <c r="D8" s="9" t="s">
        <v>31</v>
      </c>
      <c r="E8" s="8">
        <f>F8+G8+H8</f>
        <v>185512.8</v>
      </c>
      <c r="F8" s="25">
        <v>61837.599999999999</v>
      </c>
      <c r="G8" s="8">
        <v>61837.599999999999</v>
      </c>
      <c r="H8" s="8">
        <v>61837.599999999999</v>
      </c>
    </row>
    <row r="9" spans="1:8" ht="44.25" customHeight="1" x14ac:dyDescent="0.25">
      <c r="A9" s="6" t="s">
        <v>68</v>
      </c>
      <c r="B9" s="17" t="s">
        <v>82</v>
      </c>
      <c r="C9" s="20"/>
      <c r="D9" s="9" t="s">
        <v>31</v>
      </c>
      <c r="E9" s="8">
        <f t="shared" ref="E9:E37" si="0">F9+G9+H9</f>
        <v>101833.29999999999</v>
      </c>
      <c r="F9" s="25">
        <f>F10+F11</f>
        <v>33944.5</v>
      </c>
      <c r="G9" s="8">
        <f>G10+G11</f>
        <v>33944.400000000001</v>
      </c>
      <c r="H9" s="8">
        <f>H10+H11</f>
        <v>33944.400000000001</v>
      </c>
    </row>
    <row r="10" spans="1:8" ht="56.25" customHeight="1" x14ac:dyDescent="0.25">
      <c r="A10" s="6" t="s">
        <v>69</v>
      </c>
      <c r="B10" s="17" t="s">
        <v>36</v>
      </c>
      <c r="C10" s="2" t="s">
        <v>37</v>
      </c>
      <c r="D10" s="9" t="s">
        <v>31</v>
      </c>
      <c r="E10" s="8">
        <f t="shared" si="0"/>
        <v>51178.200000000004</v>
      </c>
      <c r="F10" s="25">
        <v>17059.400000000001</v>
      </c>
      <c r="G10" s="8">
        <v>17059.400000000001</v>
      </c>
      <c r="H10" s="8">
        <v>17059.400000000001</v>
      </c>
    </row>
    <row r="11" spans="1:8" ht="57.75" customHeight="1" x14ac:dyDescent="0.25">
      <c r="A11" s="6" t="s">
        <v>70</v>
      </c>
      <c r="B11" s="17" t="s">
        <v>38</v>
      </c>
      <c r="C11" s="2" t="s">
        <v>33</v>
      </c>
      <c r="D11" s="9" t="s">
        <v>31</v>
      </c>
      <c r="E11" s="8">
        <f t="shared" si="0"/>
        <v>50655.1</v>
      </c>
      <c r="F11" s="25">
        <v>16885.099999999999</v>
      </c>
      <c r="G11" s="8">
        <v>16885</v>
      </c>
      <c r="H11" s="8">
        <v>16885</v>
      </c>
    </row>
    <row r="12" spans="1:8" ht="40.5" customHeight="1" x14ac:dyDescent="0.25">
      <c r="A12" s="6" t="s">
        <v>71</v>
      </c>
      <c r="B12" s="17" t="s">
        <v>83</v>
      </c>
      <c r="C12" s="20"/>
      <c r="D12" s="9" t="s">
        <v>31</v>
      </c>
      <c r="E12" s="8">
        <f t="shared" si="0"/>
        <v>12869.400000000001</v>
      </c>
      <c r="F12" s="25">
        <f>F13+F14+F15</f>
        <v>4289.8</v>
      </c>
      <c r="G12" s="8">
        <f>G13+G14+G15</f>
        <v>4289.8</v>
      </c>
      <c r="H12" s="8">
        <f>H13+H14+H15</f>
        <v>4289.8</v>
      </c>
    </row>
    <row r="13" spans="1:8" ht="58.5" customHeight="1" x14ac:dyDescent="0.25">
      <c r="A13" s="6" t="s">
        <v>72</v>
      </c>
      <c r="B13" s="17" t="s">
        <v>39</v>
      </c>
      <c r="C13" s="2" t="s">
        <v>33</v>
      </c>
      <c r="D13" s="9" t="s">
        <v>31</v>
      </c>
      <c r="E13" s="8">
        <f t="shared" si="0"/>
        <v>6687.9000000000005</v>
      </c>
      <c r="F13" s="25">
        <v>2229.3000000000002</v>
      </c>
      <c r="G13" s="8">
        <v>2229.3000000000002</v>
      </c>
      <c r="H13" s="8">
        <v>2229.3000000000002</v>
      </c>
    </row>
    <row r="14" spans="1:8" ht="58.5" customHeight="1" x14ac:dyDescent="0.25">
      <c r="A14" s="6" t="s">
        <v>73</v>
      </c>
      <c r="B14" s="17" t="s">
        <v>40</v>
      </c>
      <c r="C14" s="2" t="s">
        <v>33</v>
      </c>
      <c r="D14" s="9" t="s">
        <v>31</v>
      </c>
      <c r="E14" s="8">
        <f t="shared" si="0"/>
        <v>3415.5</v>
      </c>
      <c r="F14" s="25">
        <v>1138.5</v>
      </c>
      <c r="G14" s="8">
        <v>1138.5</v>
      </c>
      <c r="H14" s="8">
        <v>1138.5</v>
      </c>
    </row>
    <row r="15" spans="1:8" ht="56.25" customHeight="1" x14ac:dyDescent="0.25">
      <c r="A15" s="6" t="s">
        <v>74</v>
      </c>
      <c r="B15" s="17" t="s">
        <v>41</v>
      </c>
      <c r="C15" s="2" t="s">
        <v>33</v>
      </c>
      <c r="D15" s="9" t="s">
        <v>31</v>
      </c>
      <c r="E15" s="8">
        <f t="shared" si="0"/>
        <v>2766</v>
      </c>
      <c r="F15" s="25">
        <v>922</v>
      </c>
      <c r="G15" s="8">
        <v>922</v>
      </c>
      <c r="H15" s="8">
        <v>922</v>
      </c>
    </row>
    <row r="16" spans="1:8" ht="50.25" customHeight="1" x14ac:dyDescent="0.25">
      <c r="A16" s="19" t="s">
        <v>75</v>
      </c>
      <c r="B16" s="27" t="s">
        <v>84</v>
      </c>
      <c r="C16" s="21" t="s">
        <v>48</v>
      </c>
      <c r="D16" s="9" t="s">
        <v>31</v>
      </c>
      <c r="E16" s="8">
        <f t="shared" si="0"/>
        <v>6302.9</v>
      </c>
      <c r="F16" s="25">
        <v>6302.9</v>
      </c>
      <c r="G16" s="8">
        <v>0</v>
      </c>
      <c r="H16" s="8">
        <v>0</v>
      </c>
    </row>
    <row r="17" spans="1:8" ht="25.5" hidden="1" customHeight="1" x14ac:dyDescent="0.25">
      <c r="A17" s="37"/>
      <c r="B17" s="44" t="s">
        <v>42</v>
      </c>
      <c r="C17" s="37"/>
      <c r="D17" s="9" t="s">
        <v>27</v>
      </c>
      <c r="E17" s="8" t="e">
        <f t="shared" si="0"/>
        <v>#REF!</v>
      </c>
      <c r="F17" s="25" t="e">
        <f>#REF!</f>
        <v>#REF!</v>
      </c>
      <c r="G17" s="8" t="e">
        <f>#REF!</f>
        <v>#REF!</v>
      </c>
      <c r="H17" s="8"/>
    </row>
    <row r="18" spans="1:8" ht="25.5" hidden="1" customHeight="1" x14ac:dyDescent="0.25">
      <c r="A18" s="38"/>
      <c r="B18" s="41"/>
      <c r="C18" s="38"/>
      <c r="D18" s="9" t="s">
        <v>43</v>
      </c>
      <c r="E18" s="8" t="e">
        <f t="shared" si="0"/>
        <v>#REF!</v>
      </c>
      <c r="F18" s="25" t="e">
        <f>#REF!</f>
        <v>#REF!</v>
      </c>
      <c r="G18" s="8" t="e">
        <f>#REF!</f>
        <v>#REF!</v>
      </c>
      <c r="H18" s="8"/>
    </row>
    <row r="19" spans="1:8" ht="20.25" hidden="1" customHeight="1" x14ac:dyDescent="0.25">
      <c r="A19" s="39"/>
      <c r="B19" s="45"/>
      <c r="C19" s="39"/>
      <c r="D19" s="18" t="s">
        <v>63</v>
      </c>
      <c r="E19" s="8" t="e">
        <f t="shared" si="0"/>
        <v>#REF!</v>
      </c>
      <c r="F19" s="25" t="e">
        <f>#REF!</f>
        <v>#REF!</v>
      </c>
      <c r="G19" s="8" t="e">
        <f>#REF!</f>
        <v>#REF!</v>
      </c>
      <c r="H19" s="8"/>
    </row>
    <row r="20" spans="1:8" ht="77.25" customHeight="1" x14ac:dyDescent="0.25">
      <c r="A20" s="6" t="s">
        <v>76</v>
      </c>
      <c r="B20" s="17" t="s">
        <v>90</v>
      </c>
      <c r="C20" s="2" t="s">
        <v>48</v>
      </c>
      <c r="D20" s="9" t="s">
        <v>43</v>
      </c>
      <c r="E20" s="8">
        <f t="shared" si="0"/>
        <v>74100.700000000012</v>
      </c>
      <c r="F20" s="25">
        <v>24818.2</v>
      </c>
      <c r="G20" s="8">
        <v>24678.1</v>
      </c>
      <c r="H20" s="8">
        <v>24604.400000000001</v>
      </c>
    </row>
    <row r="21" spans="1:8" ht="23.25" customHeight="1" x14ac:dyDescent="0.25">
      <c r="A21" s="37" t="s">
        <v>77</v>
      </c>
      <c r="B21" s="40" t="s">
        <v>91</v>
      </c>
      <c r="C21" s="42"/>
      <c r="D21" s="9" t="s">
        <v>27</v>
      </c>
      <c r="E21" s="8">
        <f>E22+E23</f>
        <v>3925.4</v>
      </c>
      <c r="F21" s="25">
        <f>F22+F23</f>
        <v>2266.1999999999998</v>
      </c>
      <c r="G21" s="8">
        <f>G22+G23</f>
        <v>829.6</v>
      </c>
      <c r="H21" s="8">
        <f>H22+H23</f>
        <v>829.6</v>
      </c>
    </row>
    <row r="22" spans="1:8" ht="22.5" customHeight="1" x14ac:dyDescent="0.25">
      <c r="A22" s="38"/>
      <c r="B22" s="46"/>
      <c r="C22" s="43"/>
      <c r="D22" s="9" t="s">
        <v>31</v>
      </c>
      <c r="E22" s="8">
        <f t="shared" si="0"/>
        <v>3331.4</v>
      </c>
      <c r="F22" s="25">
        <f>F24+F25+F27+F29</f>
        <v>1672.2</v>
      </c>
      <c r="G22" s="25">
        <f>G24+G25+G27+G29</f>
        <v>829.6</v>
      </c>
      <c r="H22" s="25">
        <f>H24+H25+H27+H29</f>
        <v>829.6</v>
      </c>
    </row>
    <row r="23" spans="1:8" ht="66.75" customHeight="1" x14ac:dyDescent="0.25">
      <c r="A23" s="39"/>
      <c r="B23" s="47"/>
      <c r="C23" s="48"/>
      <c r="D23" s="9" t="str">
        <f>'[2]приложение 2 '!$D$14</f>
        <v>бюджет Ханты-Мансийского автономного округа – Югры (далее - бюджет ХМАО – Югры)</v>
      </c>
      <c r="E23" s="8">
        <f t="shared" si="0"/>
        <v>594</v>
      </c>
      <c r="F23" s="25">
        <f>F28</f>
        <v>594</v>
      </c>
      <c r="G23" s="8">
        <f>G28</f>
        <v>0</v>
      </c>
      <c r="H23" s="8">
        <f>H28</f>
        <v>0</v>
      </c>
    </row>
    <row r="24" spans="1:8" ht="89.25" customHeight="1" x14ac:dyDescent="0.25">
      <c r="A24" s="6" t="s">
        <v>78</v>
      </c>
      <c r="B24" s="16" t="s">
        <v>45</v>
      </c>
      <c r="C24" s="2" t="s">
        <v>33</v>
      </c>
      <c r="D24" s="9" t="s">
        <v>31</v>
      </c>
      <c r="E24" s="8">
        <f t="shared" si="0"/>
        <v>1112.4000000000001</v>
      </c>
      <c r="F24" s="25">
        <v>370.8</v>
      </c>
      <c r="G24" s="8">
        <v>370.8</v>
      </c>
      <c r="H24" s="8">
        <v>370.8</v>
      </c>
    </row>
    <row r="25" spans="1:8" ht="64.5" customHeight="1" x14ac:dyDescent="0.25">
      <c r="A25" s="19" t="s">
        <v>79</v>
      </c>
      <c r="B25" s="27" t="s">
        <v>61</v>
      </c>
      <c r="C25" s="21" t="s">
        <v>33</v>
      </c>
      <c r="D25" s="9" t="s">
        <v>31</v>
      </c>
      <c r="E25" s="8">
        <f t="shared" si="0"/>
        <v>300</v>
      </c>
      <c r="F25" s="25">
        <v>100</v>
      </c>
      <c r="G25" s="8">
        <v>100</v>
      </c>
      <c r="H25" s="8">
        <v>100</v>
      </c>
    </row>
    <row r="26" spans="1:8" ht="23.25" customHeight="1" x14ac:dyDescent="0.25">
      <c r="A26" s="37" t="s">
        <v>80</v>
      </c>
      <c r="B26" s="40" t="s">
        <v>62</v>
      </c>
      <c r="C26" s="42" t="s">
        <v>33</v>
      </c>
      <c r="D26" s="9" t="s">
        <v>27</v>
      </c>
      <c r="E26" s="8">
        <f>E27+E28</f>
        <v>1436.6</v>
      </c>
      <c r="F26" s="25">
        <f>F27+F28</f>
        <v>1436.6</v>
      </c>
      <c r="G26" s="8">
        <f>G27+G28</f>
        <v>0</v>
      </c>
      <c r="H26" s="8">
        <f>H27+H28</f>
        <v>0</v>
      </c>
    </row>
    <row r="27" spans="1:8" ht="32.25" customHeight="1" x14ac:dyDescent="0.25">
      <c r="A27" s="38"/>
      <c r="B27" s="46"/>
      <c r="C27" s="43"/>
      <c r="D27" s="9" t="s">
        <v>31</v>
      </c>
      <c r="E27" s="8">
        <f t="shared" si="0"/>
        <v>842.6</v>
      </c>
      <c r="F27" s="25">
        <f>6+836.6</f>
        <v>842.6</v>
      </c>
      <c r="G27" s="8">
        <v>0</v>
      </c>
      <c r="H27" s="8">
        <v>0</v>
      </c>
    </row>
    <row r="28" spans="1:8" ht="37.5" customHeight="1" x14ac:dyDescent="0.25">
      <c r="A28" s="39"/>
      <c r="B28" s="47"/>
      <c r="C28" s="48"/>
      <c r="D28" s="9" t="s">
        <v>32</v>
      </c>
      <c r="E28" s="8">
        <f t="shared" si="0"/>
        <v>594</v>
      </c>
      <c r="F28" s="25">
        <v>594</v>
      </c>
      <c r="G28" s="8">
        <v>0</v>
      </c>
      <c r="H28" s="8">
        <v>0</v>
      </c>
    </row>
    <row r="29" spans="1:8" ht="53.25" customHeight="1" x14ac:dyDescent="0.25">
      <c r="A29" s="19" t="s">
        <v>93</v>
      </c>
      <c r="B29" s="27" t="s">
        <v>94</v>
      </c>
      <c r="C29" s="21" t="s">
        <v>33</v>
      </c>
      <c r="D29" s="9" t="s">
        <v>31</v>
      </c>
      <c r="E29" s="8">
        <f>F29+G29+H29</f>
        <v>1076.4000000000001</v>
      </c>
      <c r="F29" s="25">
        <v>358.8</v>
      </c>
      <c r="G29" s="8">
        <v>358.8</v>
      </c>
      <c r="H29" s="8">
        <v>358.8</v>
      </c>
    </row>
    <row r="30" spans="1:8" ht="27" customHeight="1" x14ac:dyDescent="0.25">
      <c r="A30" s="37"/>
      <c r="B30" s="44" t="s">
        <v>46</v>
      </c>
      <c r="C30" s="42"/>
      <c r="D30" s="9" t="s">
        <v>27</v>
      </c>
      <c r="E30" s="8">
        <f t="shared" si="0"/>
        <v>384544.5</v>
      </c>
      <c r="F30" s="25">
        <f>F32+F31</f>
        <v>133459.20000000001</v>
      </c>
      <c r="G30" s="8">
        <f>G32+G31</f>
        <v>125579.5</v>
      </c>
      <c r="H30" s="8">
        <f>H32+H31</f>
        <v>125505.79999999999</v>
      </c>
    </row>
    <row r="31" spans="1:8" ht="27" customHeight="1" x14ac:dyDescent="0.25">
      <c r="A31" s="38"/>
      <c r="B31" s="41"/>
      <c r="C31" s="43"/>
      <c r="D31" s="9" t="s">
        <v>32</v>
      </c>
      <c r="E31" s="8">
        <f t="shared" si="0"/>
        <v>594</v>
      </c>
      <c r="F31" s="25">
        <f>F28</f>
        <v>594</v>
      </c>
      <c r="G31" s="25">
        <f>G28</f>
        <v>0</v>
      </c>
      <c r="H31" s="25">
        <f>H28</f>
        <v>0</v>
      </c>
    </row>
    <row r="32" spans="1:8" ht="25.5" customHeight="1" x14ac:dyDescent="0.25">
      <c r="A32" s="38"/>
      <c r="B32" s="41"/>
      <c r="C32" s="43"/>
      <c r="D32" s="9" t="s">
        <v>31</v>
      </c>
      <c r="E32" s="8">
        <f t="shared" si="0"/>
        <v>383950.5</v>
      </c>
      <c r="F32" s="25">
        <f>F22+F20+F16+F12+F9+F8</f>
        <v>132865.20000000001</v>
      </c>
      <c r="G32" s="25">
        <f>G22+G20+G16+G12+G9+G8</f>
        <v>125579.5</v>
      </c>
      <c r="H32" s="25">
        <f>H22+H20+H16+H12+H9+H8</f>
        <v>125505.79999999999</v>
      </c>
    </row>
    <row r="33" spans="1:8" ht="18.75" customHeight="1" x14ac:dyDescent="0.25">
      <c r="A33" s="37"/>
      <c r="B33" s="40" t="s">
        <v>88</v>
      </c>
      <c r="C33" s="42"/>
      <c r="D33" s="9" t="s">
        <v>27</v>
      </c>
      <c r="E33" s="8">
        <f t="shared" si="0"/>
        <v>185512.8</v>
      </c>
      <c r="F33" s="25">
        <f>F34</f>
        <v>61837.599999999999</v>
      </c>
      <c r="G33" s="8">
        <f>G34</f>
        <v>61837.599999999999</v>
      </c>
      <c r="H33" s="8">
        <f>H34</f>
        <v>61837.599999999999</v>
      </c>
    </row>
    <row r="34" spans="1:8" ht="21.75" customHeight="1" x14ac:dyDescent="0.25">
      <c r="A34" s="38"/>
      <c r="B34" s="41"/>
      <c r="C34" s="43"/>
      <c r="D34" s="9" t="s">
        <v>43</v>
      </c>
      <c r="E34" s="8">
        <f t="shared" si="0"/>
        <v>185512.8</v>
      </c>
      <c r="F34" s="25">
        <f>F8</f>
        <v>61837.599999999999</v>
      </c>
      <c r="G34" s="8">
        <f>G8</f>
        <v>61837.599999999999</v>
      </c>
      <c r="H34" s="8">
        <f>H8</f>
        <v>61837.599999999999</v>
      </c>
    </row>
    <row r="35" spans="1:8" ht="27.75" customHeight="1" x14ac:dyDescent="0.25">
      <c r="A35" s="34"/>
      <c r="B35" s="35" t="s">
        <v>89</v>
      </c>
      <c r="C35" s="30"/>
      <c r="D35" s="9" t="s">
        <v>27</v>
      </c>
      <c r="E35" s="8">
        <f t="shared" si="0"/>
        <v>199031.7</v>
      </c>
      <c r="F35" s="25">
        <f>F36+F37</f>
        <v>71621.600000000006</v>
      </c>
      <c r="G35" s="8">
        <f>G37+G36</f>
        <v>63741.899999999994</v>
      </c>
      <c r="H35" s="8">
        <f>H37+H36</f>
        <v>63668.2</v>
      </c>
    </row>
    <row r="36" spans="1:8" ht="27" customHeight="1" x14ac:dyDescent="0.25">
      <c r="A36" s="34"/>
      <c r="B36" s="35"/>
      <c r="C36" s="30"/>
      <c r="D36" s="9" t="s">
        <v>32</v>
      </c>
      <c r="E36" s="8">
        <f>F36+G36+H36</f>
        <v>594</v>
      </c>
      <c r="F36" s="25">
        <f>F23</f>
        <v>594</v>
      </c>
      <c r="G36" s="8">
        <f>G23</f>
        <v>0</v>
      </c>
      <c r="H36" s="8">
        <f>H23</f>
        <v>0</v>
      </c>
    </row>
    <row r="37" spans="1:8" ht="25.5" customHeight="1" x14ac:dyDescent="0.25">
      <c r="A37" s="34"/>
      <c r="B37" s="36"/>
      <c r="C37" s="30"/>
      <c r="D37" s="9" t="s">
        <v>43</v>
      </c>
      <c r="E37" s="8">
        <f t="shared" si="0"/>
        <v>198437.7</v>
      </c>
      <c r="F37" s="25">
        <f>F22+F20+F16+F12+F9</f>
        <v>71027.600000000006</v>
      </c>
      <c r="G37" s="8">
        <f>G22+G20+G16+G12+G9</f>
        <v>63741.899999999994</v>
      </c>
      <c r="H37" s="8">
        <f>H22+H20+H16+H12+H9</f>
        <v>63668.2</v>
      </c>
    </row>
    <row r="38" spans="1:8" x14ac:dyDescent="0.25">
      <c r="A38" s="10"/>
      <c r="B38" s="10"/>
      <c r="C38" s="11"/>
      <c r="D38" s="13"/>
      <c r="E38" s="12"/>
      <c r="F38" s="26"/>
      <c r="G38" s="12"/>
      <c r="H38" s="12"/>
    </row>
    <row r="39" spans="1:8" x14ac:dyDescent="0.25">
      <c r="A39" s="1" t="s">
        <v>34</v>
      </c>
    </row>
    <row r="40" spans="1:8" x14ac:dyDescent="0.25">
      <c r="A40" s="1" t="s">
        <v>51</v>
      </c>
    </row>
    <row r="41" spans="1:8" x14ac:dyDescent="0.25">
      <c r="A41" s="1" t="s">
        <v>49</v>
      </c>
    </row>
    <row r="42" spans="1:8" x14ac:dyDescent="0.25">
      <c r="A42" s="1" t="s">
        <v>50</v>
      </c>
    </row>
    <row r="43" spans="1:8" x14ac:dyDescent="0.25">
      <c r="A43" s="1" t="s">
        <v>60</v>
      </c>
    </row>
  </sheetData>
  <mergeCells count="27">
    <mergeCell ref="F1:H1"/>
    <mergeCell ref="A2:H2"/>
    <mergeCell ref="A4:A6"/>
    <mergeCell ref="B4:B6"/>
    <mergeCell ref="C4:C6"/>
    <mergeCell ref="D4:D6"/>
    <mergeCell ref="E4:H4"/>
    <mergeCell ref="A17:A19"/>
    <mergeCell ref="B17:B19"/>
    <mergeCell ref="C17:C19"/>
    <mergeCell ref="A26:A28"/>
    <mergeCell ref="B26:B28"/>
    <mergeCell ref="C26:C28"/>
    <mergeCell ref="E5:E6"/>
    <mergeCell ref="F5:H5"/>
    <mergeCell ref="B21:B23"/>
    <mergeCell ref="C21:C23"/>
    <mergeCell ref="A35:A37"/>
    <mergeCell ref="B35:B37"/>
    <mergeCell ref="C35:C37"/>
    <mergeCell ref="A21:A23"/>
    <mergeCell ref="A33:A34"/>
    <mergeCell ref="B33:B34"/>
    <mergeCell ref="C33:C34"/>
    <mergeCell ref="A30:A32"/>
    <mergeCell ref="B30:B32"/>
    <mergeCell ref="C30:C32"/>
  </mergeCells>
  <phoneticPr fontId="5" type="noConversion"/>
  <printOptions horizontalCentered="1"/>
  <pageMargins left="0" right="0" top="0.39370078740157483" bottom="1.7716535433070868" header="0.31496062992125984" footer="0.31496062992125984"/>
  <pageSetup paperSize="9" scale="73" firstPageNumber="17" fitToHeight="2" orientation="landscape" useFirstPageNumber="1" r:id="rId1"/>
  <headerFooter>
    <oddFooter>&amp;R&amp;12&amp;P</oddFooter>
  </headerFooter>
  <rowBreaks count="1" manualBreakCount="1">
    <brk id="2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75" zoomScaleNormal="100" zoomScaleSheetLayoutView="75" workbookViewId="0">
      <selection activeCell="G15" sqref="G15"/>
    </sheetView>
  </sheetViews>
  <sheetFormatPr defaultRowHeight="16.5" x14ac:dyDescent="0.25"/>
  <cols>
    <col min="1" max="1" width="5.85546875" style="1" customWidth="1"/>
    <col min="2" max="2" width="45.140625" style="1" customWidth="1"/>
    <col min="3" max="3" width="15.85546875" style="1" customWidth="1"/>
    <col min="4" max="4" width="19.85546875" style="1" customWidth="1"/>
    <col min="5" max="5" width="17.7109375" style="1" customWidth="1"/>
    <col min="6" max="7" width="16.7109375" style="1" customWidth="1"/>
    <col min="8" max="8" width="22" style="1" customWidth="1"/>
    <col min="9" max="16384" width="9.140625" style="1"/>
  </cols>
  <sheetData>
    <row r="1" spans="1:8" ht="71.25" customHeight="1" x14ac:dyDescent="0.25">
      <c r="F1" s="28" t="s">
        <v>96</v>
      </c>
      <c r="G1" s="28"/>
      <c r="H1" s="28"/>
    </row>
    <row r="3" spans="1:8" x14ac:dyDescent="0.25">
      <c r="A3" s="29" t="s">
        <v>66</v>
      </c>
      <c r="B3" s="29"/>
      <c r="C3" s="29"/>
      <c r="D3" s="29"/>
      <c r="E3" s="29"/>
      <c r="F3" s="29"/>
      <c r="G3" s="29"/>
      <c r="H3" s="29"/>
    </row>
    <row r="5" spans="1:8" ht="90" customHeight="1" x14ac:dyDescent="0.25">
      <c r="A5" s="30" t="s">
        <v>1</v>
      </c>
      <c r="B5" s="30" t="s">
        <v>2</v>
      </c>
      <c r="C5" s="30" t="s">
        <v>3</v>
      </c>
      <c r="D5" s="30" t="s">
        <v>4</v>
      </c>
      <c r="E5" s="32" t="s">
        <v>5</v>
      </c>
      <c r="F5" s="32"/>
      <c r="G5" s="33"/>
      <c r="H5" s="30" t="s">
        <v>6</v>
      </c>
    </row>
    <row r="6" spans="1:8" x14ac:dyDescent="0.25">
      <c r="A6" s="30"/>
      <c r="B6" s="30"/>
      <c r="C6" s="30"/>
      <c r="D6" s="30"/>
      <c r="E6" s="2">
        <v>2016</v>
      </c>
      <c r="F6" s="2">
        <v>2017</v>
      </c>
      <c r="G6" s="2">
        <v>2018</v>
      </c>
      <c r="H6" s="30"/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82.5" x14ac:dyDescent="0.25">
      <c r="A8" s="6">
        <v>1</v>
      </c>
      <c r="B8" s="5" t="s">
        <v>11</v>
      </c>
      <c r="C8" s="2" t="s">
        <v>12</v>
      </c>
      <c r="D8" s="2" t="s">
        <v>13</v>
      </c>
      <c r="E8" s="2" t="s">
        <v>13</v>
      </c>
      <c r="F8" s="2" t="s">
        <v>13</v>
      </c>
      <c r="G8" s="2" t="s">
        <v>13</v>
      </c>
      <c r="H8" s="2" t="s">
        <v>13</v>
      </c>
    </row>
    <row r="9" spans="1:8" ht="53.45" customHeight="1" x14ac:dyDescent="0.25">
      <c r="A9" s="6">
        <v>2</v>
      </c>
      <c r="B9" s="16" t="s">
        <v>52</v>
      </c>
      <c r="C9" s="2" t="s">
        <v>17</v>
      </c>
      <c r="D9" s="2">
        <v>3434218</v>
      </c>
      <c r="E9" s="22">
        <v>3425586</v>
      </c>
      <c r="F9" s="22">
        <v>3425586</v>
      </c>
      <c r="G9" s="22">
        <v>3425586</v>
      </c>
      <c r="H9" s="22">
        <v>3425586</v>
      </c>
    </row>
    <row r="10" spans="1:8" ht="67.5" customHeight="1" x14ac:dyDescent="0.25">
      <c r="A10" s="6">
        <v>3</v>
      </c>
      <c r="B10" s="17" t="s">
        <v>56</v>
      </c>
      <c r="C10" s="2" t="s">
        <v>54</v>
      </c>
      <c r="D10" s="2">
        <v>132.67599999999999</v>
      </c>
      <c r="E10" s="22">
        <v>151.733</v>
      </c>
      <c r="F10" s="22">
        <v>151.733</v>
      </c>
      <c r="G10" s="22">
        <v>151.733</v>
      </c>
      <c r="H10" s="22">
        <v>151.733</v>
      </c>
    </row>
    <row r="11" spans="1:8" ht="53.25" customHeight="1" x14ac:dyDescent="0.25">
      <c r="A11" s="6">
        <v>4</v>
      </c>
      <c r="B11" s="17" t="s">
        <v>85</v>
      </c>
      <c r="C11" s="2" t="s">
        <v>12</v>
      </c>
      <c r="D11" s="2">
        <v>88.5</v>
      </c>
      <c r="E11" s="2">
        <v>88.5</v>
      </c>
      <c r="F11" s="2">
        <v>88.5</v>
      </c>
      <c r="G11" s="2">
        <v>88.5</v>
      </c>
      <c r="H11" s="2">
        <v>88.5</v>
      </c>
    </row>
    <row r="12" spans="1:8" ht="33" x14ac:dyDescent="0.25">
      <c r="A12" s="6">
        <v>5</v>
      </c>
      <c r="B12" s="17" t="s">
        <v>86</v>
      </c>
      <c r="C12" s="2" t="s">
        <v>8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</row>
    <row r="13" spans="1:8" ht="49.5" x14ac:dyDescent="0.25">
      <c r="A13" s="6">
        <v>6</v>
      </c>
      <c r="B13" s="17" t="s">
        <v>87</v>
      </c>
      <c r="C13" s="2" t="s">
        <v>8</v>
      </c>
      <c r="D13" s="2">
        <v>100</v>
      </c>
      <c r="E13" s="2">
        <v>100</v>
      </c>
      <c r="F13" s="2">
        <v>100</v>
      </c>
      <c r="G13" s="2">
        <v>100</v>
      </c>
      <c r="H13" s="2">
        <v>100</v>
      </c>
    </row>
    <row r="14" spans="1:8" ht="39.75" customHeight="1" x14ac:dyDescent="0.25">
      <c r="A14" s="6">
        <v>7</v>
      </c>
      <c r="B14" s="17" t="s">
        <v>55</v>
      </c>
      <c r="C14" s="2" t="s">
        <v>16</v>
      </c>
      <c r="D14" s="2">
        <v>54</v>
      </c>
      <c r="E14" s="22">
        <v>3</v>
      </c>
      <c r="F14" s="22" t="s">
        <v>10</v>
      </c>
      <c r="G14" s="22" t="s">
        <v>10</v>
      </c>
      <c r="H14" s="22">
        <f>D14+E14</f>
        <v>57</v>
      </c>
    </row>
    <row r="15" spans="1:8" ht="264" customHeight="1" x14ac:dyDescent="0.25">
      <c r="A15" s="6">
        <v>8</v>
      </c>
      <c r="B15" s="17" t="s">
        <v>44</v>
      </c>
      <c r="C15" s="2" t="s">
        <v>8</v>
      </c>
      <c r="D15" s="2">
        <v>100</v>
      </c>
      <c r="E15" s="2">
        <v>100</v>
      </c>
      <c r="F15" s="2">
        <v>100</v>
      </c>
      <c r="G15" s="2">
        <v>100</v>
      </c>
      <c r="H15" s="2">
        <v>100</v>
      </c>
    </row>
    <row r="16" spans="1:8" ht="65.25" customHeight="1" x14ac:dyDescent="0.25">
      <c r="A16" s="6">
        <v>9</v>
      </c>
      <c r="B16" s="17" t="s">
        <v>24</v>
      </c>
      <c r="C16" s="2" t="s">
        <v>8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</row>
    <row r="19" spans="4:5" x14ac:dyDescent="0.25">
      <c r="D19" s="50" t="s">
        <v>97</v>
      </c>
      <c r="E19" s="50"/>
    </row>
  </sheetData>
  <mergeCells count="9">
    <mergeCell ref="D19:E19"/>
    <mergeCell ref="F1:H1"/>
    <mergeCell ref="A3:H3"/>
    <mergeCell ref="A5:A6"/>
    <mergeCell ref="B5:B6"/>
    <mergeCell ref="C5:C6"/>
    <mergeCell ref="D5:D6"/>
    <mergeCell ref="E5:G5"/>
    <mergeCell ref="H5:H6"/>
  </mergeCells>
  <phoneticPr fontId="5" type="noConversion"/>
  <printOptions horizontalCentered="1"/>
  <pageMargins left="0" right="0" top="0.39370078740157483" bottom="1.7716535433070868" header="0.31496062992125984" footer="0.31496062992125984"/>
  <pageSetup paperSize="9" scale="90" firstPageNumber="15" fitToHeight="2" orientation="landscape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</vt:lpstr>
      <vt:lpstr>приложение 2 (2)</vt:lpstr>
      <vt:lpstr>приложение 1 для проекта (2)</vt:lpstr>
      <vt:lpstr>'приложение 1 для проекта (2)'!Область_печати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2016-02-05T06:03:42Z</cp:lastPrinted>
  <dcterms:created xsi:type="dcterms:W3CDTF">2006-09-28T05:33:49Z</dcterms:created>
  <dcterms:modified xsi:type="dcterms:W3CDTF">2016-02-29T11:32:10Z</dcterms:modified>
</cp:coreProperties>
</file>