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МЗ\Отчеты по ОМЗ\АЮПОВА\Мониторинг закупок\2021\2 квартал\"/>
    </mc:Choice>
  </mc:AlternateContent>
  <bookViews>
    <workbookView xWindow="0" yWindow="0" windowWidth="20160" windowHeight="8475"/>
  </bookViews>
  <sheets>
    <sheet name="ОТЧЕТ" sheetId="1" r:id="rId1"/>
    <sheet name="Информация к отчету " sheetId="3" r:id="rId2"/>
  </sheets>
  <definedNames>
    <definedName name="_xlnm.Print_Titles" localSheetId="1">'Информация к отчету '!$5:$7</definedName>
    <definedName name="_xlnm.Print_Area" localSheetId="1">'Информация к отчету '!$A$1:$Z$109</definedName>
    <definedName name="_xlnm.Print_Area" localSheetId="0">ОТЧЕТ!$A$1:$N$25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N7" i="1"/>
  <c r="N8" i="1"/>
  <c r="N9" i="1"/>
  <c r="N10" i="1"/>
  <c r="N11" i="1"/>
  <c r="N12" i="1"/>
  <c r="N13" i="1"/>
  <c r="N14" i="1"/>
  <c r="N15" i="1"/>
  <c r="N16" i="1"/>
  <c r="N17" i="1"/>
  <c r="N18" i="1"/>
  <c r="Y98" i="3" l="1"/>
  <c r="W98" i="3"/>
  <c r="Y91" i="3"/>
  <c r="W91" i="3"/>
  <c r="Y84" i="3"/>
  <c r="W84" i="3"/>
  <c r="Y70" i="3"/>
  <c r="W70" i="3"/>
  <c r="Y63" i="3"/>
  <c r="W63" i="3"/>
  <c r="Y56" i="3"/>
  <c r="W56" i="3"/>
  <c r="Y49" i="3"/>
  <c r="W49" i="3"/>
  <c r="Y42" i="3"/>
  <c r="W42" i="3"/>
  <c r="Y21" i="3"/>
  <c r="W21" i="3"/>
  <c r="Y14" i="3"/>
  <c r="W14" i="3"/>
  <c r="Q14" i="3"/>
  <c r="S14" i="3"/>
  <c r="U98" i="3" l="1"/>
  <c r="U91" i="3"/>
  <c r="U84" i="3"/>
  <c r="U70" i="3"/>
  <c r="U63" i="3"/>
  <c r="U56" i="3"/>
  <c r="U49" i="3"/>
  <c r="U42" i="3"/>
  <c r="U21" i="3"/>
  <c r="U14" i="3"/>
  <c r="O14" i="3"/>
  <c r="S98" i="3"/>
  <c r="S91" i="3"/>
  <c r="S84" i="3"/>
  <c r="S70" i="3"/>
  <c r="S63" i="3"/>
  <c r="S56" i="3"/>
  <c r="S49" i="3"/>
  <c r="S42" i="3"/>
  <c r="S21" i="3"/>
  <c r="Q98" i="3"/>
  <c r="Q91" i="3"/>
  <c r="Q84" i="3"/>
  <c r="Q70" i="3"/>
  <c r="Q63" i="3"/>
  <c r="Q56" i="3"/>
  <c r="Q49" i="3"/>
  <c r="Q42" i="3"/>
  <c r="Q21" i="3"/>
  <c r="O91" i="3"/>
  <c r="O98" i="3"/>
  <c r="O84" i="3"/>
  <c r="O70" i="3"/>
  <c r="O63" i="3"/>
  <c r="O56" i="3"/>
  <c r="O49" i="3"/>
  <c r="O42" i="3"/>
  <c r="O21" i="3"/>
  <c r="L103" i="3" l="1"/>
  <c r="M103" i="3"/>
  <c r="D6" i="1"/>
  <c r="E6" i="1"/>
  <c r="F6" i="1"/>
  <c r="G6" i="1"/>
  <c r="H6" i="1"/>
  <c r="I6" i="1"/>
  <c r="J6" i="1"/>
  <c r="K6" i="1"/>
  <c r="L6" i="1"/>
  <c r="M6" i="1"/>
  <c r="D7" i="1"/>
  <c r="E7" i="1"/>
  <c r="F7" i="1"/>
  <c r="G7" i="1"/>
  <c r="H7" i="1"/>
  <c r="I7" i="1"/>
  <c r="J7" i="1"/>
  <c r="K7" i="1"/>
  <c r="L7" i="1"/>
  <c r="M7" i="1"/>
  <c r="D8" i="1"/>
  <c r="E8" i="1"/>
  <c r="F8" i="1"/>
  <c r="G8" i="1"/>
  <c r="H8" i="1"/>
  <c r="I8" i="1"/>
  <c r="J8" i="1"/>
  <c r="K8" i="1"/>
  <c r="L8" i="1"/>
  <c r="M8" i="1"/>
  <c r="D9" i="1"/>
  <c r="E9" i="1"/>
  <c r="F9" i="1"/>
  <c r="G9" i="1"/>
  <c r="H9" i="1"/>
  <c r="I9" i="1"/>
  <c r="J9" i="1"/>
  <c r="K9" i="1"/>
  <c r="L9" i="1"/>
  <c r="M9" i="1"/>
  <c r="D10" i="1"/>
  <c r="E10" i="1"/>
  <c r="F10" i="1"/>
  <c r="G10" i="1"/>
  <c r="H10" i="1"/>
  <c r="I10" i="1"/>
  <c r="J10" i="1"/>
  <c r="K10" i="1"/>
  <c r="L10" i="1"/>
  <c r="M10" i="1"/>
  <c r="D11" i="1"/>
  <c r="E11" i="1"/>
  <c r="F11" i="1"/>
  <c r="G11" i="1"/>
  <c r="H11" i="1"/>
  <c r="I11" i="1"/>
  <c r="J11" i="1"/>
  <c r="K11" i="1"/>
  <c r="L11" i="1"/>
  <c r="M11" i="1"/>
  <c r="D12" i="1"/>
  <c r="E12" i="1"/>
  <c r="F12" i="1"/>
  <c r="G12" i="1"/>
  <c r="H12" i="1"/>
  <c r="I12" i="1"/>
  <c r="J12" i="1"/>
  <c r="K12" i="1"/>
  <c r="L12" i="1"/>
  <c r="M12" i="1"/>
  <c r="D13" i="1"/>
  <c r="E13" i="1"/>
  <c r="F13" i="1"/>
  <c r="G13" i="1"/>
  <c r="H13" i="1"/>
  <c r="I13" i="1"/>
  <c r="J13" i="1"/>
  <c r="K13" i="1"/>
  <c r="L13" i="1"/>
  <c r="M13" i="1"/>
  <c r="D14" i="1"/>
  <c r="E14" i="1"/>
  <c r="F14" i="1"/>
  <c r="G14" i="1"/>
  <c r="H14" i="1"/>
  <c r="I14" i="1"/>
  <c r="J14" i="1"/>
  <c r="K14" i="1"/>
  <c r="L14" i="1"/>
  <c r="M14" i="1"/>
  <c r="D15" i="1"/>
  <c r="E15" i="1"/>
  <c r="F15" i="1"/>
  <c r="G15" i="1"/>
  <c r="H15" i="1"/>
  <c r="I15" i="1"/>
  <c r="J15" i="1"/>
  <c r="K15" i="1"/>
  <c r="L15" i="1"/>
  <c r="M15" i="1"/>
  <c r="D16" i="1"/>
  <c r="E16" i="1"/>
  <c r="F16" i="1"/>
  <c r="G16" i="1"/>
  <c r="H16" i="1"/>
  <c r="I16" i="1"/>
  <c r="J16" i="1"/>
  <c r="K16" i="1"/>
  <c r="L16" i="1"/>
  <c r="M16" i="1"/>
  <c r="D17" i="1"/>
  <c r="E17" i="1"/>
  <c r="F17" i="1"/>
  <c r="G17" i="1"/>
  <c r="H17" i="1"/>
  <c r="I17" i="1"/>
  <c r="J17" i="1"/>
  <c r="K17" i="1"/>
  <c r="L17" i="1"/>
  <c r="M17" i="1"/>
  <c r="D18" i="1"/>
  <c r="E18" i="1"/>
  <c r="F18" i="1"/>
  <c r="G18" i="1"/>
  <c r="H18" i="1"/>
  <c r="I18" i="1"/>
  <c r="J18" i="1"/>
  <c r="K18" i="1"/>
  <c r="L18" i="1"/>
  <c r="M18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M34" i="3"/>
  <c r="M33" i="3"/>
  <c r="L102" i="3" l="1"/>
  <c r="J102" i="3"/>
  <c r="N102" i="3"/>
  <c r="N103" i="3" s="1"/>
  <c r="K102" i="3"/>
  <c r="I102" i="3"/>
  <c r="D102" i="3"/>
  <c r="E102" i="3"/>
  <c r="F102" i="3"/>
  <c r="G102" i="3"/>
  <c r="C102" i="3"/>
  <c r="L101" i="3"/>
  <c r="J101" i="3"/>
  <c r="N101" i="3"/>
  <c r="K101" i="3"/>
  <c r="I101" i="3"/>
  <c r="G101" i="3"/>
  <c r="F101" i="3"/>
  <c r="E101" i="3"/>
  <c r="D101" i="3"/>
  <c r="C101" i="3"/>
  <c r="M95" i="3"/>
  <c r="N98" i="3"/>
  <c r="L98" i="3"/>
  <c r="K98" i="3"/>
  <c r="J98" i="3"/>
  <c r="I98" i="3"/>
  <c r="G98" i="3"/>
  <c r="F98" i="3"/>
  <c r="E98" i="3"/>
  <c r="D98" i="3"/>
  <c r="C98" i="3"/>
  <c r="H98" i="3" s="1"/>
  <c r="M97" i="3"/>
  <c r="H97" i="3"/>
  <c r="M90" i="3"/>
  <c r="M89" i="3"/>
  <c r="H89" i="3"/>
  <c r="M83" i="3"/>
  <c r="H83" i="3"/>
  <c r="M82" i="3"/>
  <c r="H82" i="3"/>
  <c r="M69" i="3"/>
  <c r="H69" i="3"/>
  <c r="M68" i="3"/>
  <c r="H68" i="3"/>
  <c r="M62" i="3"/>
  <c r="H62" i="3"/>
  <c r="M61" i="3"/>
  <c r="M55" i="3"/>
  <c r="H55" i="3"/>
  <c r="M54" i="3"/>
  <c r="H54" i="3"/>
  <c r="M48" i="3"/>
  <c r="H48" i="3"/>
  <c r="M47" i="3"/>
  <c r="H47" i="3"/>
  <c r="M41" i="3"/>
  <c r="H41" i="3"/>
  <c r="M40" i="3"/>
  <c r="H40" i="3"/>
  <c r="M27" i="3"/>
  <c r="M26" i="3"/>
  <c r="M20" i="3"/>
  <c r="H20" i="3"/>
  <c r="M19" i="3"/>
  <c r="H19" i="3"/>
  <c r="M13" i="3"/>
  <c r="H13" i="3"/>
  <c r="M12" i="3"/>
  <c r="H12" i="3"/>
  <c r="M98" i="3" l="1"/>
  <c r="H101" i="3"/>
  <c r="H102" i="3"/>
  <c r="M102" i="3"/>
  <c r="M101" i="3"/>
  <c r="I103" i="3"/>
  <c r="F103" i="3"/>
  <c r="G103" i="3"/>
  <c r="E103" i="3"/>
  <c r="C103" i="3"/>
  <c r="K103" i="3"/>
  <c r="J103" i="3"/>
  <c r="D103" i="3"/>
  <c r="H103" i="3" l="1"/>
  <c r="M80" i="3"/>
  <c r="M79" i="3"/>
  <c r="H80" i="3"/>
  <c r="H79" i="3"/>
  <c r="N95" i="3" l="1"/>
  <c r="L95" i="3"/>
  <c r="K95" i="3"/>
  <c r="J95" i="3"/>
  <c r="I95" i="3"/>
  <c r="G95" i="3"/>
  <c r="F95" i="3"/>
  <c r="E95" i="3"/>
  <c r="D95" i="3"/>
  <c r="C95" i="3"/>
  <c r="N88" i="3"/>
  <c r="N91" i="3" s="1"/>
  <c r="L88" i="3"/>
  <c r="L91" i="3" s="1"/>
  <c r="K88" i="3"/>
  <c r="K91" i="3" s="1"/>
  <c r="J88" i="3"/>
  <c r="J91" i="3" s="1"/>
  <c r="I88" i="3"/>
  <c r="I91" i="3" s="1"/>
  <c r="G88" i="3"/>
  <c r="G91" i="3" s="1"/>
  <c r="F88" i="3"/>
  <c r="F91" i="3" s="1"/>
  <c r="E88" i="3"/>
  <c r="E91" i="3" s="1"/>
  <c r="D88" i="3"/>
  <c r="D91" i="3" s="1"/>
  <c r="C88" i="3"/>
  <c r="C91" i="3" s="1"/>
  <c r="N81" i="3"/>
  <c r="L81" i="3"/>
  <c r="K81" i="3"/>
  <c r="K84" i="3" s="1"/>
  <c r="J81" i="3"/>
  <c r="I81" i="3"/>
  <c r="G81" i="3"/>
  <c r="F81" i="3"/>
  <c r="F84" i="3" s="1"/>
  <c r="E81" i="3"/>
  <c r="D81" i="3"/>
  <c r="D84" i="3" s="1"/>
  <c r="C81" i="3"/>
  <c r="C84" i="3" s="1"/>
  <c r="N74" i="3"/>
  <c r="L74" i="3"/>
  <c r="K74" i="3"/>
  <c r="J74" i="3"/>
  <c r="I74" i="3"/>
  <c r="G74" i="3"/>
  <c r="F74" i="3"/>
  <c r="E74" i="3"/>
  <c r="D74" i="3"/>
  <c r="D77" i="3" s="1"/>
  <c r="C74" i="3"/>
  <c r="N67" i="3"/>
  <c r="L67" i="3"/>
  <c r="K67" i="3"/>
  <c r="K70" i="3" s="1"/>
  <c r="J67" i="3"/>
  <c r="I67" i="3"/>
  <c r="G67" i="3"/>
  <c r="F67" i="3"/>
  <c r="F70" i="3" s="1"/>
  <c r="E67" i="3"/>
  <c r="D67" i="3"/>
  <c r="D70" i="3" s="1"/>
  <c r="C67" i="3"/>
  <c r="C70" i="3" s="1"/>
  <c r="N60" i="3"/>
  <c r="L60" i="3"/>
  <c r="K60" i="3"/>
  <c r="J60" i="3"/>
  <c r="I60" i="3"/>
  <c r="G60" i="3"/>
  <c r="F60" i="3"/>
  <c r="E60" i="3"/>
  <c r="D60" i="3"/>
  <c r="C60" i="3"/>
  <c r="N53" i="3"/>
  <c r="L53" i="3"/>
  <c r="K53" i="3"/>
  <c r="J53" i="3"/>
  <c r="I53" i="3"/>
  <c r="G53" i="3"/>
  <c r="F53" i="3"/>
  <c r="E53" i="3"/>
  <c r="D53" i="3"/>
  <c r="D56" i="3" s="1"/>
  <c r="C53" i="3"/>
  <c r="N46" i="3"/>
  <c r="L46" i="3"/>
  <c r="K46" i="3"/>
  <c r="J46" i="3"/>
  <c r="I46" i="3"/>
  <c r="G46" i="3"/>
  <c r="F46" i="3"/>
  <c r="E46" i="3"/>
  <c r="D46" i="3"/>
  <c r="C46" i="3"/>
  <c r="N39" i="3"/>
  <c r="L39" i="3"/>
  <c r="K39" i="3"/>
  <c r="J39" i="3"/>
  <c r="I39" i="3"/>
  <c r="G39" i="3"/>
  <c r="F39" i="3"/>
  <c r="E39" i="3"/>
  <c r="D39" i="3"/>
  <c r="C39" i="3"/>
  <c r="N32" i="3"/>
  <c r="L32" i="3"/>
  <c r="K32" i="3"/>
  <c r="J32" i="3"/>
  <c r="I32" i="3"/>
  <c r="G32" i="3"/>
  <c r="F32" i="3"/>
  <c r="E32" i="3"/>
  <c r="D32" i="3"/>
  <c r="D35" i="3" s="1"/>
  <c r="C32" i="3"/>
  <c r="N25" i="3"/>
  <c r="L25" i="3"/>
  <c r="K25" i="3"/>
  <c r="J25" i="3"/>
  <c r="I25" i="3"/>
  <c r="G25" i="3"/>
  <c r="F25" i="3"/>
  <c r="E25" i="3"/>
  <c r="D25" i="3"/>
  <c r="C25" i="3"/>
  <c r="N18" i="3"/>
  <c r="L18" i="3"/>
  <c r="K18" i="3"/>
  <c r="J18" i="3"/>
  <c r="I18" i="3"/>
  <c r="G18" i="3"/>
  <c r="F18" i="3"/>
  <c r="E18" i="3"/>
  <c r="D18" i="3"/>
  <c r="C18" i="3"/>
  <c r="M10" i="3"/>
  <c r="M17" i="3"/>
  <c r="N11" i="3"/>
  <c r="K11" i="3"/>
  <c r="J11" i="3"/>
  <c r="I11" i="3"/>
  <c r="F11" i="3"/>
  <c r="E11" i="3"/>
  <c r="C11" i="3"/>
  <c r="M91" i="3" l="1"/>
  <c r="F14" i="3"/>
  <c r="D21" i="3"/>
  <c r="N21" i="3"/>
  <c r="F28" i="3"/>
  <c r="K28" i="3"/>
  <c r="I35" i="3"/>
  <c r="F42" i="3"/>
  <c r="I49" i="3"/>
  <c r="F56" i="3"/>
  <c r="I63" i="3"/>
  <c r="I77" i="3"/>
  <c r="I14" i="3"/>
  <c r="J21" i="3"/>
  <c r="G28" i="3"/>
  <c r="J35" i="3"/>
  <c r="G42" i="3"/>
  <c r="H42" i="3" s="1"/>
  <c r="E49" i="3"/>
  <c r="H53" i="3"/>
  <c r="C56" i="3"/>
  <c r="L56" i="3"/>
  <c r="L70" i="3"/>
  <c r="J77" i="3"/>
  <c r="M77" i="3" s="1"/>
  <c r="G84" i="3"/>
  <c r="H84" i="3" s="1"/>
  <c r="E14" i="3"/>
  <c r="K14" i="3"/>
  <c r="C21" i="3"/>
  <c r="G21" i="3"/>
  <c r="L21" i="3"/>
  <c r="E28" i="3"/>
  <c r="J28" i="3"/>
  <c r="C35" i="3"/>
  <c r="G35" i="3"/>
  <c r="L35" i="3"/>
  <c r="M35" i="3" s="1"/>
  <c r="E42" i="3"/>
  <c r="J42" i="3"/>
  <c r="C49" i="3"/>
  <c r="G49" i="3"/>
  <c r="L49" i="3"/>
  <c r="E56" i="3"/>
  <c r="J56" i="3"/>
  <c r="M56" i="3" s="1"/>
  <c r="C63" i="3"/>
  <c r="G63" i="3"/>
  <c r="L63" i="3"/>
  <c r="E70" i="3"/>
  <c r="J70" i="3"/>
  <c r="C77" i="3"/>
  <c r="G77" i="3"/>
  <c r="L77" i="3"/>
  <c r="E84" i="3"/>
  <c r="J84" i="3"/>
  <c r="H91" i="3"/>
  <c r="N14" i="3"/>
  <c r="I21" i="3"/>
  <c r="N35" i="3"/>
  <c r="K42" i="3"/>
  <c r="D49" i="3"/>
  <c r="N49" i="3"/>
  <c r="K56" i="3"/>
  <c r="D63" i="3"/>
  <c r="N63" i="3"/>
  <c r="N77" i="3"/>
  <c r="E21" i="3"/>
  <c r="C28" i="3"/>
  <c r="L28" i="3"/>
  <c r="E35" i="3"/>
  <c r="C42" i="3"/>
  <c r="L42" i="3"/>
  <c r="J49" i="3"/>
  <c r="G56" i="3"/>
  <c r="E63" i="3"/>
  <c r="J63" i="3"/>
  <c r="G70" i="3"/>
  <c r="H70" i="3" s="1"/>
  <c r="E77" i="3"/>
  <c r="L84" i="3"/>
  <c r="M84" i="3" s="1"/>
  <c r="C14" i="3"/>
  <c r="J14" i="3"/>
  <c r="F21" i="3"/>
  <c r="K21" i="3"/>
  <c r="D28" i="3"/>
  <c r="M28" i="3" s="1"/>
  <c r="I28" i="3"/>
  <c r="N28" i="3"/>
  <c r="F35" i="3"/>
  <c r="K35" i="3"/>
  <c r="D42" i="3"/>
  <c r="I42" i="3"/>
  <c r="N42" i="3"/>
  <c r="F49" i="3"/>
  <c r="K49" i="3"/>
  <c r="I56" i="3"/>
  <c r="N56" i="3"/>
  <c r="F63" i="3"/>
  <c r="K63" i="3"/>
  <c r="I70" i="3"/>
  <c r="N70" i="3"/>
  <c r="F77" i="3"/>
  <c r="K77" i="3"/>
  <c r="I84" i="3"/>
  <c r="N84" i="3"/>
  <c r="M32" i="3"/>
  <c r="M74" i="3"/>
  <c r="M88" i="3"/>
  <c r="M81" i="3"/>
  <c r="H81" i="3"/>
  <c r="M67" i="3"/>
  <c r="M53" i="3"/>
  <c r="H67" i="3"/>
  <c r="M60" i="3"/>
  <c r="H60" i="3"/>
  <c r="M46" i="3"/>
  <c r="M39" i="3"/>
  <c r="H39" i="3"/>
  <c r="M25" i="3"/>
  <c r="M18" i="3"/>
  <c r="H18" i="3"/>
  <c r="N99" i="3" l="1"/>
  <c r="M70" i="3"/>
  <c r="I99" i="3"/>
  <c r="H56" i="3"/>
  <c r="M49" i="3"/>
  <c r="H49" i="3"/>
  <c r="J99" i="3"/>
  <c r="K99" i="3"/>
  <c r="F99" i="3"/>
  <c r="E99" i="3"/>
  <c r="C99" i="3"/>
  <c r="H21" i="3"/>
  <c r="M42" i="3"/>
  <c r="M63" i="3"/>
  <c r="H63" i="3"/>
  <c r="M21" i="3"/>
  <c r="C19" i="1"/>
  <c r="N100" i="3"/>
  <c r="K100" i="3"/>
  <c r="J100" i="3"/>
  <c r="I100" i="3"/>
  <c r="F100" i="3"/>
  <c r="E100" i="3"/>
  <c r="C100" i="3"/>
  <c r="M94" i="3"/>
  <c r="M66" i="3"/>
  <c r="H66" i="3"/>
  <c r="M65" i="3"/>
  <c r="M59" i="3"/>
  <c r="H59" i="3"/>
  <c r="M58" i="3"/>
  <c r="M52" i="3"/>
  <c r="H52" i="3"/>
  <c r="M45" i="3"/>
  <c r="M44" i="3"/>
  <c r="M38" i="3"/>
  <c r="H38" i="3"/>
  <c r="M37" i="3"/>
  <c r="M30" i="3"/>
  <c r="H17" i="3"/>
  <c r="M16" i="3"/>
  <c r="H10" i="3"/>
  <c r="D11" i="3"/>
  <c r="D14" i="3" l="1"/>
  <c r="D99" i="3" s="1"/>
  <c r="H9" i="3"/>
  <c r="G11" i="3"/>
  <c r="L11" i="3"/>
  <c r="G100" i="3"/>
  <c r="D100" i="3"/>
  <c r="M9" i="3"/>
  <c r="L100" i="3"/>
  <c r="M51" i="3"/>
  <c r="G14" i="3" l="1"/>
  <c r="L14" i="3"/>
  <c r="L99" i="3" s="1"/>
  <c r="M99" i="3" s="1"/>
  <c r="M11" i="3"/>
  <c r="H11" i="3"/>
  <c r="H100" i="3"/>
  <c r="M100" i="3"/>
  <c r="M14" i="3" l="1"/>
  <c r="H14" i="3"/>
  <c r="G99" i="3"/>
  <c r="H99" i="3" s="1"/>
  <c r="K19" i="1" l="1"/>
  <c r="G19" i="1"/>
  <c r="E19" i="1"/>
  <c r="F19" i="1"/>
  <c r="L19" i="1" l="1"/>
  <c r="J19" i="1"/>
  <c r="I19" i="1"/>
  <c r="N19" i="1"/>
  <c r="H19" i="1"/>
  <c r="D19" i="1"/>
  <c r="M19" i="1"/>
</calcChain>
</file>

<file path=xl/sharedStrings.xml><?xml version="1.0" encoding="utf-8"?>
<sst xmlns="http://schemas.openxmlformats.org/spreadsheetml/2006/main" count="1072" uniqueCount="76">
  <si>
    <t xml:space="preserve">ОТЧЕТ О РЕЗУЛЬТАТАХ МОНИТОРИНГА ЗАКУПОК ТОВАРОВ, РАБОТ, УСЛУГ </t>
  </si>
  <si>
    <t>№ п/п</t>
  </si>
  <si>
    <t>Наименование заказчика</t>
  </si>
  <si>
    <t>Закупки, которые привели к заключению контракта</t>
  </si>
  <si>
    <t>Количество фактов обжалования (оспаривания) действий (бездействий)</t>
  </si>
  <si>
    <t>Сумма руб.коп.</t>
  </si>
  <si>
    <t>Экономия, руб.коп.</t>
  </si>
  <si>
    <t>КУМИ Администрации города Когалыма</t>
  </si>
  <si>
    <t>Управление образования Администрации города Когалыма</t>
  </si>
  <si>
    <t>МКУ Администрация города Когалыма</t>
  </si>
  <si>
    <t xml:space="preserve">МКУ "ЕДДС города Когалыма" </t>
  </si>
  <si>
    <t>МКУ "УЖКХ г. Когалыма"</t>
  </si>
  <si>
    <t>МКУ "УОДОМС"</t>
  </si>
  <si>
    <t>МКУ "Редакция газеты Когалымский Вестник"</t>
  </si>
  <si>
    <t>МКУ "ОЭХД"</t>
  </si>
  <si>
    <t>МБУ "КСАТ"</t>
  </si>
  <si>
    <t>МБУ "МВЦ"</t>
  </si>
  <si>
    <t>ИТОГО:</t>
  </si>
  <si>
    <t xml:space="preserve">главный специалист отдела муниципального заказа </t>
  </si>
  <si>
    <t xml:space="preserve">Администрации города Когалыма </t>
  </si>
  <si>
    <t xml:space="preserve">ИНФОРМАЦИЯ К ОТЧЕТУ О РЕЗУЛЬТАТАХ МОНИТОРИНГА ЗАКУПОК ТОВАРОВ, РАБОТ, УСЛУГ </t>
  </si>
  <si>
    <t>Экономия  к НМЦК</t>
  </si>
  <si>
    <t>в %</t>
  </si>
  <si>
    <t>по порядку ранжи-
рования</t>
  </si>
  <si>
    <t>2.                   </t>
  </si>
  <si>
    <t>3.                   </t>
  </si>
  <si>
    <t>4.                   </t>
  </si>
  <si>
    <t>5.                   </t>
  </si>
  <si>
    <t>6.                   </t>
  </si>
  <si>
    <t>7.</t>
  </si>
  <si>
    <t>8.</t>
  </si>
  <si>
    <t>9.</t>
  </si>
  <si>
    <t>10.</t>
  </si>
  <si>
    <t>11.</t>
  </si>
  <si>
    <t>12.</t>
  </si>
  <si>
    <t>13.</t>
  </si>
  <si>
    <t>Комитет финансов Администации города Когалыма</t>
  </si>
  <si>
    <t>х</t>
  </si>
  <si>
    <t>-</t>
  </si>
  <si>
    <t>Комитет финансов Администрации города Когалыма</t>
  </si>
  <si>
    <t>МУ "УКС города Когалыма"</t>
  </si>
  <si>
    <t>МБУ "ЦБС"</t>
  </si>
  <si>
    <t>Комитет по управлению муниципальным имуществом Администрации города Когалыма</t>
  </si>
  <si>
    <t>Аюпова Ирина Юрьевна</t>
  </si>
  <si>
    <t>МУ "УКС г. Когалыма"</t>
  </si>
  <si>
    <t>Итого 1 квартал</t>
  </si>
  <si>
    <t xml:space="preserve">тел. 8(34667)93733 </t>
  </si>
  <si>
    <t>1.</t>
  </si>
  <si>
    <t>Исполнитель:</t>
  </si>
  <si>
    <t>Кол-во участников, подавших заявки</t>
  </si>
  <si>
    <t>Среднее кол-во участников, подавших заявки</t>
  </si>
  <si>
    <t>Кол-во опубликованных закупок (по которым в т.ч. произошло заключение контрактов в отчетном периоде)</t>
  </si>
  <si>
    <t>Поступившие запросы от участников закупок</t>
  </si>
  <si>
    <t>Количество поступивших заявок</t>
  </si>
  <si>
    <t>Сумма, руб.коп.</t>
  </si>
  <si>
    <t>Кол-во, шт.</t>
  </si>
  <si>
    <t>НМЦК, руб. коп.</t>
  </si>
  <si>
    <t>Кол-во запросов, шт.</t>
  </si>
  <si>
    <t>Кол-во изменений в документацию (в т.ч. по запросу), шт.</t>
  </si>
  <si>
    <t>единица</t>
  </si>
  <si>
    <t>1 квартал 2021</t>
  </si>
  <si>
    <t xml:space="preserve">Опережающие закупки, 2020 </t>
  </si>
  <si>
    <t xml:space="preserve">МКУ Администрация города Когалыма </t>
  </si>
  <si>
    <t xml:space="preserve">МКУ "УОДОМС" </t>
  </si>
  <si>
    <t xml:space="preserve">МБУ "ЦБС" </t>
  </si>
  <si>
    <t xml:space="preserve">МКУ "ОЭХД" </t>
  </si>
  <si>
    <t>Несостоявшиеся закупки, отмененные закупки</t>
  </si>
  <si>
    <t>Несостоявшиеся закупки,отмененные закупки</t>
  </si>
  <si>
    <t>ДЛЯ ОБЕСПЕЧЕНИЯ МУНИЦИПАЛЬНЫХ НУЖД ГОРОДА КОГАЛЫМА ЗА II КВАРТАЛ 2021 ГОДА</t>
  </si>
  <si>
    <t xml:space="preserve">ДЛЯ ОБЕСПЕЧЕНИЯ МУНИЦИПАЛЬНЫХ НУЖД ГОРОДА КОГАЛЫМА ЗА II КВАРТАЛ 2021 ГОДА </t>
  </si>
  <si>
    <t>2 квартал 2021</t>
  </si>
  <si>
    <t>Итого 2 квартал</t>
  </si>
  <si>
    <t>ВСЕГО:</t>
  </si>
  <si>
    <t xml:space="preserve">МБУ "МВЦ" </t>
  </si>
  <si>
    <t>Количество поступивших запросов о разъяснении положений документации о закупке</t>
  </si>
  <si>
    <t>Количество изменений в документацию (в т.ч. по запросу)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</si>
</sst>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2" fillId="2" borderId="0" xfId="0" applyFont="1" applyFill="1"/>
    <xf numFmtId="0" fontId="3" fillId="2" borderId="1" xfId="0" applyFont="1" applyFill="1" applyBorder="1" applyAlignment="1">
      <alignment horizontal="center" vertical="top"/>
    </xf>
    <xf numFmtId="1" fontId="3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" fontId="5" fillId="2" borderId="1" xfId="0" applyNumberFormat="1" applyFont="1" applyFill="1" applyBorder="1" applyAlignment="1">
      <alignment horizontal="center" vertical="top" wrapText="1"/>
    </xf>
    <xf numFmtId="2" fontId="5" fillId="2" borderId="1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/>
    <xf numFmtId="0" fontId="4" fillId="2" borderId="0" xfId="0" applyFont="1" applyFill="1" applyBorder="1"/>
    <xf numFmtId="3" fontId="2" fillId="2" borderId="0" xfId="0" applyNumberFormat="1" applyFont="1" applyFill="1" applyBorder="1"/>
    <xf numFmtId="1" fontId="4" fillId="2" borderId="0" xfId="0" applyNumberFormat="1" applyFont="1" applyFill="1" applyBorder="1" applyAlignment="1">
      <alignment horizontal="center" vertical="top"/>
    </xf>
    <xf numFmtId="4" fontId="2" fillId="2" borderId="0" xfId="0" applyNumberFormat="1" applyFont="1" applyFill="1"/>
    <xf numFmtId="1" fontId="2" fillId="2" borderId="0" xfId="0" applyNumberFormat="1" applyFont="1" applyFill="1" applyBorder="1"/>
    <xf numFmtId="0" fontId="6" fillId="2" borderId="0" xfId="0" applyFont="1" applyFill="1" applyBorder="1"/>
    <xf numFmtId="2" fontId="2" fillId="2" borderId="0" xfId="0" applyNumberFormat="1" applyFont="1" applyFill="1"/>
    <xf numFmtId="0" fontId="1" fillId="2" borderId="0" xfId="0" applyFont="1" applyFill="1" applyAlignment="1">
      <alignment horizontal="left" vertical="top"/>
    </xf>
    <xf numFmtId="1" fontId="1" fillId="2" borderId="0" xfId="0" applyNumberFormat="1" applyFont="1" applyFill="1" applyAlignment="1">
      <alignment horizontal="left" vertical="top"/>
    </xf>
    <xf numFmtId="4" fontId="1" fillId="2" borderId="0" xfId="0" applyNumberFormat="1" applyFont="1" applyFill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center" vertical="top"/>
    </xf>
    <xf numFmtId="1" fontId="9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" fontId="4" fillId="2" borderId="1" xfId="0" applyNumberFormat="1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2" fontId="4" fillId="2" borderId="1" xfId="0" applyNumberFormat="1" applyFont="1" applyFill="1" applyBorder="1" applyAlignment="1">
      <alignment horizontal="center" vertical="top" wrapText="1"/>
    </xf>
    <xf numFmtId="3" fontId="5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4" fontId="6" fillId="2" borderId="1" xfId="0" applyNumberFormat="1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justify" vertical="center"/>
    </xf>
    <xf numFmtId="0" fontId="6" fillId="2" borderId="1" xfId="0" applyFont="1" applyFill="1" applyBorder="1" applyAlignment="1">
      <alignment horizontal="justify" vertical="top" wrapText="1"/>
    </xf>
    <xf numFmtId="0" fontId="10" fillId="2" borderId="1" xfId="0" applyFont="1" applyFill="1" applyBorder="1" applyAlignment="1">
      <alignment horizontal="center" vertical="top" wrapText="1"/>
    </xf>
    <xf numFmtId="4" fontId="10" fillId="2" borderId="1" xfId="0" applyNumberFormat="1" applyFont="1" applyFill="1" applyBorder="1" applyAlignment="1">
      <alignment horizontal="center" vertical="top" wrapText="1"/>
    </xf>
    <xf numFmtId="2" fontId="10" fillId="2" borderId="1" xfId="0" applyNumberFormat="1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left" vertical="top" wrapText="1"/>
    </xf>
    <xf numFmtId="0" fontId="10" fillId="2" borderId="0" xfId="0" applyFont="1" applyFill="1" applyBorder="1" applyAlignment="1">
      <alignment horizontal="center" vertical="top" wrapText="1"/>
    </xf>
    <xf numFmtId="4" fontId="10" fillId="2" borderId="0" xfId="0" applyNumberFormat="1" applyFont="1" applyFill="1" applyBorder="1" applyAlignment="1">
      <alignment horizontal="center" vertical="top" wrapText="1"/>
    </xf>
    <xf numFmtId="2" fontId="10" fillId="2" borderId="0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0" fontId="2" fillId="3" borderId="0" xfId="0" applyFont="1" applyFill="1"/>
    <xf numFmtId="0" fontId="2" fillId="2" borderId="0" xfId="0" applyFont="1" applyFill="1" applyAlignment="1">
      <alignment horizontal="left"/>
    </xf>
    <xf numFmtId="0" fontId="11" fillId="0" borderId="0" xfId="0" applyFont="1" applyAlignment="1">
      <alignment horizontal="left" vertical="center"/>
    </xf>
    <xf numFmtId="0" fontId="11" fillId="2" borderId="0" xfId="0" applyFont="1" applyFill="1" applyBorder="1"/>
    <xf numFmtId="0" fontId="11" fillId="2" borderId="0" xfId="0" applyFont="1" applyFill="1" applyBorder="1" applyAlignment="1">
      <alignment horizontal="left"/>
    </xf>
    <xf numFmtId="2" fontId="11" fillId="2" borderId="0" xfId="0" applyNumberFormat="1" applyFont="1" applyFill="1"/>
    <xf numFmtId="0" fontId="11" fillId="2" borderId="0" xfId="0" applyFont="1" applyFill="1"/>
    <xf numFmtId="0" fontId="5" fillId="4" borderId="1" xfId="0" applyFont="1" applyFill="1" applyBorder="1" applyAlignment="1">
      <alignment horizontal="left" vertical="top" wrapText="1"/>
    </xf>
    <xf numFmtId="4" fontId="5" fillId="4" borderId="1" xfId="0" applyNumberFormat="1" applyFont="1" applyFill="1" applyBorder="1" applyAlignment="1">
      <alignment horizontal="center" vertical="top" wrapText="1"/>
    </xf>
    <xf numFmtId="3" fontId="5" fillId="4" borderId="1" xfId="0" applyNumberFormat="1" applyFont="1" applyFill="1" applyBorder="1" applyAlignment="1">
      <alignment horizontal="center" vertical="top" wrapText="1"/>
    </xf>
    <xf numFmtId="2" fontId="5" fillId="4" borderId="1" xfId="0" applyNumberFormat="1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/>
    </xf>
    <xf numFmtId="0" fontId="2" fillId="4" borderId="0" xfId="0" applyFont="1" applyFill="1"/>
    <xf numFmtId="49" fontId="5" fillId="2" borderId="1" xfId="0" applyNumberFormat="1" applyFont="1" applyFill="1" applyBorder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11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/>
    </xf>
    <xf numFmtId="1" fontId="8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left" vertical="top" wrapText="1"/>
    </xf>
    <xf numFmtId="3" fontId="1" fillId="2" borderId="0" xfId="0" applyNumberFormat="1" applyFont="1" applyFill="1" applyAlignment="1">
      <alignment horizontal="left" vertical="top"/>
    </xf>
    <xf numFmtId="3" fontId="8" fillId="2" borderId="1" xfId="0" applyNumberFormat="1" applyFont="1" applyFill="1" applyBorder="1" applyAlignment="1">
      <alignment horizontal="center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3" fontId="11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/>
    <xf numFmtId="3" fontId="6" fillId="2" borderId="1" xfId="0" applyNumberFormat="1" applyFont="1" applyFill="1" applyBorder="1" applyAlignment="1">
      <alignment horizontal="center" vertical="top" wrapText="1"/>
    </xf>
    <xf numFmtId="3" fontId="10" fillId="2" borderId="1" xfId="0" applyNumberFormat="1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3" fontId="5" fillId="2" borderId="0" xfId="0" applyNumberFormat="1" applyFont="1" applyFill="1" applyBorder="1" applyAlignment="1">
      <alignment horizontal="center" vertical="top" wrapText="1"/>
    </xf>
    <xf numFmtId="4" fontId="5" fillId="2" borderId="0" xfId="0" applyNumberFormat="1" applyFont="1" applyFill="1" applyBorder="1" applyAlignment="1">
      <alignment horizontal="center" vertical="top" wrapText="1"/>
    </xf>
    <xf numFmtId="2" fontId="5" fillId="2" borderId="0" xfId="0" applyNumberFormat="1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/>
    </xf>
    <xf numFmtId="3" fontId="5" fillId="4" borderId="1" xfId="0" applyNumberFormat="1" applyFont="1" applyFill="1" applyBorder="1" applyAlignment="1">
      <alignment horizontal="center" vertical="top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10" fillId="2" borderId="1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5" fillId="4" borderId="2" xfId="0" applyFont="1" applyFill="1" applyBorder="1" applyAlignment="1">
      <alignment horizontal="left" vertical="top" wrapText="1"/>
    </xf>
    <xf numFmtId="0" fontId="5" fillId="4" borderId="3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tabSelected="1" view="pageBreakPreview" zoomScale="90" zoomScaleNormal="100" zoomScaleSheetLayoutView="90" workbookViewId="0">
      <pane ySplit="4" topLeftCell="A5" activePane="bottomLeft" state="frozen"/>
      <selection pane="bottomLeft" activeCell="G15" sqref="G15"/>
    </sheetView>
  </sheetViews>
  <sheetFormatPr defaultColWidth="9.140625" defaultRowHeight="15" x14ac:dyDescent="0.25"/>
  <cols>
    <col min="1" max="1" width="4.28515625" style="1" customWidth="1"/>
    <col min="2" max="2" width="23.85546875" style="1" customWidth="1"/>
    <col min="3" max="3" width="6.28515625" style="1" customWidth="1"/>
    <col min="4" max="4" width="15.42578125" style="1" customWidth="1"/>
    <col min="5" max="5" width="9" style="1" customWidth="1"/>
    <col min="6" max="6" width="10.7109375" style="1" customWidth="1"/>
    <col min="7" max="7" width="10.85546875" style="1" customWidth="1"/>
    <col min="8" max="8" width="13.5703125" style="1" customWidth="1"/>
    <col min="9" max="9" width="5.28515625" style="1" customWidth="1"/>
    <col min="10" max="10" width="14.42578125" style="1" customWidth="1"/>
    <col min="11" max="11" width="7.85546875" style="1" customWidth="1"/>
    <col min="12" max="12" width="14.85546875" style="1" customWidth="1"/>
    <col min="13" max="13" width="12.5703125" style="1" customWidth="1"/>
    <col min="14" max="14" width="13.28515625" style="1" customWidth="1"/>
    <col min="15" max="16384" width="9.140625" style="1"/>
  </cols>
  <sheetData>
    <row r="1" spans="1:14" x14ac:dyDescent="0.25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ht="19.5" customHeight="1" x14ac:dyDescent="0.25">
      <c r="A2" s="81" t="s">
        <v>69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</row>
    <row r="3" spans="1:14" ht="66.75" customHeight="1" x14ac:dyDescent="0.25">
      <c r="A3" s="82" t="s">
        <v>1</v>
      </c>
      <c r="B3" s="82" t="s">
        <v>2</v>
      </c>
      <c r="C3" s="82" t="s">
        <v>51</v>
      </c>
      <c r="D3" s="82"/>
      <c r="E3" s="82" t="s">
        <v>52</v>
      </c>
      <c r="F3" s="82"/>
      <c r="G3" s="82" t="s">
        <v>53</v>
      </c>
      <c r="H3" s="82"/>
      <c r="I3" s="82" t="s">
        <v>67</v>
      </c>
      <c r="J3" s="82"/>
      <c r="K3" s="82" t="s">
        <v>3</v>
      </c>
      <c r="L3" s="82"/>
      <c r="M3" s="82"/>
      <c r="N3" s="82" t="s">
        <v>4</v>
      </c>
    </row>
    <row r="4" spans="1:14" ht="102" x14ac:dyDescent="0.25">
      <c r="A4" s="82"/>
      <c r="B4" s="82"/>
      <c r="C4" s="62" t="s">
        <v>55</v>
      </c>
      <c r="D4" s="2" t="s">
        <v>56</v>
      </c>
      <c r="E4" s="40" t="s">
        <v>57</v>
      </c>
      <c r="F4" s="40" t="s">
        <v>58</v>
      </c>
      <c r="G4" s="3" t="s">
        <v>49</v>
      </c>
      <c r="H4" s="40" t="s">
        <v>50</v>
      </c>
      <c r="I4" s="40" t="s">
        <v>55</v>
      </c>
      <c r="J4" s="40" t="s">
        <v>56</v>
      </c>
      <c r="K4" s="40" t="s">
        <v>55</v>
      </c>
      <c r="L4" s="40" t="s">
        <v>54</v>
      </c>
      <c r="M4" s="40" t="s">
        <v>6</v>
      </c>
      <c r="N4" s="82"/>
    </row>
    <row r="5" spans="1:14" ht="12" customHeight="1" x14ac:dyDescent="0.25">
      <c r="A5" s="21">
        <v>1</v>
      </c>
      <c r="B5" s="21">
        <v>2</v>
      </c>
      <c r="C5" s="21">
        <v>3</v>
      </c>
      <c r="D5" s="21">
        <v>4</v>
      </c>
      <c r="E5" s="21">
        <v>5</v>
      </c>
      <c r="F5" s="21">
        <v>6</v>
      </c>
      <c r="G5" s="3">
        <v>7</v>
      </c>
      <c r="H5" s="21">
        <v>8</v>
      </c>
      <c r="I5" s="21">
        <v>9</v>
      </c>
      <c r="J5" s="21">
        <v>10</v>
      </c>
      <c r="K5" s="21">
        <v>11</v>
      </c>
      <c r="L5" s="21">
        <v>12</v>
      </c>
      <c r="M5" s="21">
        <v>13</v>
      </c>
      <c r="N5" s="21">
        <v>14</v>
      </c>
    </row>
    <row r="6" spans="1:14" ht="25.5" x14ac:dyDescent="0.25">
      <c r="A6" s="28">
        <v>1</v>
      </c>
      <c r="B6" s="29" t="s">
        <v>9</v>
      </c>
      <c r="C6" s="72">
        <f>'Информация к отчету '!C14</f>
        <v>20</v>
      </c>
      <c r="D6" s="30">
        <f>'Информация к отчету '!D14</f>
        <v>6278371.9799999995</v>
      </c>
      <c r="E6" s="72">
        <f>'Информация к отчету '!E14</f>
        <v>4</v>
      </c>
      <c r="F6" s="72">
        <f>'Информация к отчету '!F14</f>
        <v>3</v>
      </c>
      <c r="G6" s="72">
        <f>'Информация к отчету '!G14</f>
        <v>47</v>
      </c>
      <c r="H6" s="30">
        <f>'Информация к отчету '!H14</f>
        <v>2.35</v>
      </c>
      <c r="I6" s="72">
        <f>'Информация к отчету '!I14</f>
        <v>5</v>
      </c>
      <c r="J6" s="30">
        <f>'Информация к отчету '!J14</f>
        <v>2613750.69</v>
      </c>
      <c r="K6" s="72">
        <f>'Информация к отчету '!K14</f>
        <v>15</v>
      </c>
      <c r="L6" s="30">
        <f>'Информация к отчету '!L14</f>
        <v>1614903.65</v>
      </c>
      <c r="M6" s="30">
        <f>'Информация к отчету '!M14</f>
        <v>2049717.6399999997</v>
      </c>
      <c r="N6" s="72">
        <f>'Информация к отчету '!N14</f>
        <v>0</v>
      </c>
    </row>
    <row r="7" spans="1:14" ht="63.75" x14ac:dyDescent="0.25">
      <c r="A7" s="28">
        <v>2</v>
      </c>
      <c r="B7" s="29" t="s">
        <v>42</v>
      </c>
      <c r="C7" s="72">
        <f>'Информация к отчету '!C21</f>
        <v>31</v>
      </c>
      <c r="D7" s="30">
        <f>'Информация к отчету '!D21</f>
        <v>78601540.599999994</v>
      </c>
      <c r="E7" s="72">
        <f>'Информация к отчету '!E21</f>
        <v>0</v>
      </c>
      <c r="F7" s="72">
        <f>'Информация к отчету '!F21</f>
        <v>0</v>
      </c>
      <c r="G7" s="72">
        <f>'Информация к отчету '!G21</f>
        <v>14</v>
      </c>
      <c r="H7" s="30">
        <f>'Информация к отчету '!H21</f>
        <v>0.45161290322580644</v>
      </c>
      <c r="I7" s="72">
        <f>'Информация к отчету '!I21</f>
        <v>23</v>
      </c>
      <c r="J7" s="30">
        <f>'Информация к отчету '!J21</f>
        <v>49965358</v>
      </c>
      <c r="K7" s="72">
        <f>'Информация к отчету '!K21</f>
        <v>8</v>
      </c>
      <c r="L7" s="30">
        <f>'Информация к отчету '!L21</f>
        <v>25502974.170000002</v>
      </c>
      <c r="M7" s="30">
        <f>'Информация к отчету '!M21</f>
        <v>3133208.4299999923</v>
      </c>
      <c r="N7" s="72">
        <f>'Информация к отчету '!N21</f>
        <v>0</v>
      </c>
    </row>
    <row r="8" spans="1:14" ht="38.25" x14ac:dyDescent="0.25">
      <c r="A8" s="28">
        <v>3</v>
      </c>
      <c r="B8" s="29" t="s">
        <v>8</v>
      </c>
      <c r="C8" s="72">
        <f>'Информация к отчету '!C28</f>
        <v>0</v>
      </c>
      <c r="D8" s="30">
        <f>'Информация к отчету '!D28</f>
        <v>0</v>
      </c>
      <c r="E8" s="72">
        <f>'Информация к отчету '!E28</f>
        <v>0</v>
      </c>
      <c r="F8" s="72">
        <f>'Информация к отчету '!F28</f>
        <v>0</v>
      </c>
      <c r="G8" s="72">
        <f>'Информация к отчету '!G28</f>
        <v>0</v>
      </c>
      <c r="H8" s="30">
        <f>'Информация к отчету '!H28</f>
        <v>0</v>
      </c>
      <c r="I8" s="72">
        <f>'Информация к отчету '!I28</f>
        <v>0</v>
      </c>
      <c r="J8" s="30">
        <f>'Информация к отчету '!J28</f>
        <v>0</v>
      </c>
      <c r="K8" s="72">
        <f>'Информация к отчету '!K28</f>
        <v>0</v>
      </c>
      <c r="L8" s="30">
        <f>'Информация к отчету '!L28</f>
        <v>0</v>
      </c>
      <c r="M8" s="30">
        <f>'Информация к отчету '!M28</f>
        <v>0</v>
      </c>
      <c r="N8" s="72">
        <f>'Информация к отчету '!N28</f>
        <v>0</v>
      </c>
    </row>
    <row r="9" spans="1:14" ht="25.5" customHeight="1" x14ac:dyDescent="0.25">
      <c r="A9" s="28">
        <v>4</v>
      </c>
      <c r="B9" s="29" t="s">
        <v>39</v>
      </c>
      <c r="C9" s="72">
        <f>'Информация к отчету '!C35</f>
        <v>0</v>
      </c>
      <c r="D9" s="30">
        <f>'Информация к отчету '!D35</f>
        <v>0</v>
      </c>
      <c r="E9" s="72">
        <f>'Информация к отчету '!E35</f>
        <v>0</v>
      </c>
      <c r="F9" s="72">
        <f>'Информация к отчету '!F35</f>
        <v>0</v>
      </c>
      <c r="G9" s="72">
        <f>'Информация к отчету '!G35</f>
        <v>0</v>
      </c>
      <c r="H9" s="30">
        <f>'Информация к отчету '!H35</f>
        <v>0</v>
      </c>
      <c r="I9" s="72">
        <f>'Информация к отчету '!I35</f>
        <v>0</v>
      </c>
      <c r="J9" s="30">
        <f>'Информация к отчету '!J35</f>
        <v>0</v>
      </c>
      <c r="K9" s="72">
        <f>'Информация к отчету '!K35</f>
        <v>0</v>
      </c>
      <c r="L9" s="30">
        <f>'Информация к отчету '!L35</f>
        <v>0</v>
      </c>
      <c r="M9" s="30">
        <f>'Информация к отчету '!M35</f>
        <v>0</v>
      </c>
      <c r="N9" s="72">
        <f>'Информация к отчету '!N35</f>
        <v>0</v>
      </c>
    </row>
    <row r="10" spans="1:14" x14ac:dyDescent="0.25">
      <c r="A10" s="28">
        <v>5</v>
      </c>
      <c r="B10" s="31" t="s">
        <v>44</v>
      </c>
      <c r="C10" s="72">
        <f>'Информация к отчету '!C42</f>
        <v>21</v>
      </c>
      <c r="D10" s="30">
        <f>'Информация к отчету '!D42</f>
        <v>241345620.73000002</v>
      </c>
      <c r="E10" s="72">
        <f>'Информация к отчету '!E42</f>
        <v>6</v>
      </c>
      <c r="F10" s="72">
        <f>'Информация к отчету '!F42</f>
        <v>1</v>
      </c>
      <c r="G10" s="72">
        <f>'Информация к отчету '!G42</f>
        <v>72</v>
      </c>
      <c r="H10" s="30">
        <f>'Информация к отчету '!H42</f>
        <v>3.4285714285714284</v>
      </c>
      <c r="I10" s="72">
        <f>'Информация к отчету '!I42</f>
        <v>3</v>
      </c>
      <c r="J10" s="30">
        <f>'Информация к отчету '!J42</f>
        <v>18797506.399999999</v>
      </c>
      <c r="K10" s="72">
        <f>'Информация к отчету '!K42</f>
        <v>18</v>
      </c>
      <c r="L10" s="30">
        <f>'Информация к отчету '!L42</f>
        <v>204847671.58000001</v>
      </c>
      <c r="M10" s="30">
        <f>'Информация к отчету '!M42</f>
        <v>17700442.75</v>
      </c>
      <c r="N10" s="72">
        <f>'Информация к отчету '!N42</f>
        <v>6</v>
      </c>
    </row>
    <row r="11" spans="1:14" ht="25.5" x14ac:dyDescent="0.25">
      <c r="A11" s="28">
        <v>6</v>
      </c>
      <c r="B11" s="29" t="s">
        <v>10</v>
      </c>
      <c r="C11" s="72">
        <f>'Информация к отчету '!C49</f>
        <v>5</v>
      </c>
      <c r="D11" s="30">
        <f>'Информация к отчету '!D49</f>
        <v>6570864.5599999996</v>
      </c>
      <c r="E11" s="72">
        <f>'Информация к отчету '!E49</f>
        <v>4</v>
      </c>
      <c r="F11" s="72">
        <f>'Информация к отчету '!F49</f>
        <v>2</v>
      </c>
      <c r="G11" s="72">
        <f>'Информация к отчету '!G49</f>
        <v>9</v>
      </c>
      <c r="H11" s="30">
        <f>'Информация к отчету '!H49</f>
        <v>1.8</v>
      </c>
      <c r="I11" s="72">
        <f>'Информация к отчету '!I49</f>
        <v>1</v>
      </c>
      <c r="J11" s="30">
        <f>'Информация к отчету '!J49</f>
        <v>873396.56</v>
      </c>
      <c r="K11" s="72">
        <f>'Информация к отчету '!K49</f>
        <v>4</v>
      </c>
      <c r="L11" s="30">
        <f>'Информация к отчету '!L49</f>
        <v>5128258</v>
      </c>
      <c r="M11" s="30">
        <f>'Информация к отчету '!M49</f>
        <v>569210</v>
      </c>
      <c r="N11" s="72">
        <f>'Информация к отчету '!N49</f>
        <v>1</v>
      </c>
    </row>
    <row r="12" spans="1:14" x14ac:dyDescent="0.25">
      <c r="A12" s="28">
        <v>7</v>
      </c>
      <c r="B12" s="29" t="s">
        <v>11</v>
      </c>
      <c r="C12" s="72">
        <f>'Информация к отчету '!C56</f>
        <v>16</v>
      </c>
      <c r="D12" s="30">
        <f>'Информация к отчету '!D56</f>
        <v>34721830.060000002</v>
      </c>
      <c r="E12" s="72">
        <f>'Информация к отчету '!E56</f>
        <v>1</v>
      </c>
      <c r="F12" s="72">
        <f>'Информация к отчету '!F56</f>
        <v>1</v>
      </c>
      <c r="G12" s="72">
        <f>'Информация к отчету '!G56</f>
        <v>45</v>
      </c>
      <c r="H12" s="30">
        <f>'Информация к отчету '!H56</f>
        <v>2.8125</v>
      </c>
      <c r="I12" s="72">
        <f>'Информация к отчету '!I56</f>
        <v>2</v>
      </c>
      <c r="J12" s="30">
        <f>'Информация к отчету '!J56</f>
        <v>2518580.4</v>
      </c>
      <c r="K12" s="72">
        <f>'Информация к отчету '!K56</f>
        <v>14</v>
      </c>
      <c r="L12" s="30">
        <f>'Информация к отчету '!L56</f>
        <v>27253292.100000001</v>
      </c>
      <c r="M12" s="30">
        <f>'Информация к отчету '!M56</f>
        <v>4949957.5600000024</v>
      </c>
      <c r="N12" s="72">
        <f>'Информация к отчету '!N56</f>
        <v>0</v>
      </c>
    </row>
    <row r="13" spans="1:14" ht="15" customHeight="1" x14ac:dyDescent="0.25">
      <c r="A13" s="28">
        <v>8</v>
      </c>
      <c r="B13" s="29" t="s">
        <v>12</v>
      </c>
      <c r="C13" s="72">
        <f>'Информация к отчету '!C63</f>
        <v>2</v>
      </c>
      <c r="D13" s="30">
        <f>'Информация к отчету '!D63</f>
        <v>1289636.24</v>
      </c>
      <c r="E13" s="72">
        <f>'Информация к отчету '!E63</f>
        <v>5</v>
      </c>
      <c r="F13" s="72">
        <f>'Информация к отчету '!F63</f>
        <v>0</v>
      </c>
      <c r="G13" s="72">
        <f>'Информация к отчету '!G63</f>
        <v>9</v>
      </c>
      <c r="H13" s="30">
        <f>'Информация к отчету '!H63</f>
        <v>4.5</v>
      </c>
      <c r="I13" s="72">
        <f>'Информация к отчету '!I63</f>
        <v>0</v>
      </c>
      <c r="J13" s="30">
        <f>'Информация к отчету '!J63</f>
        <v>0</v>
      </c>
      <c r="K13" s="72">
        <f>'Информация к отчету '!K63</f>
        <v>2</v>
      </c>
      <c r="L13" s="30">
        <f>'Информация к отчету '!L63</f>
        <v>1136278.26</v>
      </c>
      <c r="M13" s="30">
        <f>'Информация к отчету '!M63</f>
        <v>153357.97999999998</v>
      </c>
      <c r="N13" s="72">
        <f>'Информация к отчету '!N63</f>
        <v>0</v>
      </c>
    </row>
    <row r="14" spans="1:14" x14ac:dyDescent="0.25">
      <c r="A14" s="28">
        <v>9</v>
      </c>
      <c r="B14" s="32" t="s">
        <v>14</v>
      </c>
      <c r="C14" s="72">
        <f>'Информация к отчету '!C70</f>
        <v>7</v>
      </c>
      <c r="D14" s="30">
        <f>'Информация к отчету '!D70</f>
        <v>878510.84000000008</v>
      </c>
      <c r="E14" s="72">
        <f>'Информация к отчету '!E70</f>
        <v>0</v>
      </c>
      <c r="F14" s="72">
        <f>'Информация к отчету '!F70</f>
        <v>1</v>
      </c>
      <c r="G14" s="72">
        <f>'Информация к отчету '!G70</f>
        <v>24</v>
      </c>
      <c r="H14" s="30">
        <f>'Информация к отчету '!H70</f>
        <v>3.4285714285714284</v>
      </c>
      <c r="I14" s="72">
        <f>'Информация к отчету '!I70</f>
        <v>2</v>
      </c>
      <c r="J14" s="30">
        <f>'Информация к отчету '!J70</f>
        <v>64535.16</v>
      </c>
      <c r="K14" s="72">
        <f>'Информация к отчету '!K70</f>
        <v>5</v>
      </c>
      <c r="L14" s="30">
        <f>'Информация к отчету '!L70</f>
        <v>685345.03</v>
      </c>
      <c r="M14" s="30">
        <f>'Информация к отчету '!M70</f>
        <v>128630.65000000002</v>
      </c>
      <c r="N14" s="72">
        <f>'Информация к отчету '!N70</f>
        <v>0</v>
      </c>
    </row>
    <row r="15" spans="1:14" ht="25.5" x14ac:dyDescent="0.25">
      <c r="A15" s="28">
        <v>10</v>
      </c>
      <c r="B15" s="29" t="s">
        <v>13</v>
      </c>
      <c r="C15" s="72">
        <f>'Информация к отчету '!C77</f>
        <v>0</v>
      </c>
      <c r="D15" s="30">
        <f>'Информация к отчету '!D77</f>
        <v>0</v>
      </c>
      <c r="E15" s="72">
        <f>'Информация к отчету '!E77</f>
        <v>0</v>
      </c>
      <c r="F15" s="72">
        <f>'Информация к отчету '!F77</f>
        <v>0</v>
      </c>
      <c r="G15" s="72">
        <f>'Информация к отчету '!G77</f>
        <v>0</v>
      </c>
      <c r="H15" s="30">
        <f>'Информация к отчету '!H77</f>
        <v>0</v>
      </c>
      <c r="I15" s="72">
        <f>'Информация к отчету '!I77</f>
        <v>0</v>
      </c>
      <c r="J15" s="30">
        <f>'Информация к отчету '!J77</f>
        <v>0</v>
      </c>
      <c r="K15" s="72">
        <f>'Информация к отчету '!K77</f>
        <v>0</v>
      </c>
      <c r="L15" s="30">
        <f>'Информация к отчету '!L77</f>
        <v>0</v>
      </c>
      <c r="M15" s="30">
        <f>'Информация к отчету '!M77</f>
        <v>0</v>
      </c>
      <c r="N15" s="72">
        <f>'Информация к отчету '!N77</f>
        <v>0</v>
      </c>
    </row>
    <row r="16" spans="1:14" x14ac:dyDescent="0.25">
      <c r="A16" s="28">
        <v>11</v>
      </c>
      <c r="B16" s="29" t="s">
        <v>15</v>
      </c>
      <c r="C16" s="72">
        <f>'Информация к отчету '!C84</f>
        <v>38</v>
      </c>
      <c r="D16" s="30">
        <f>'Информация к отчету '!D84</f>
        <v>82975255.239999995</v>
      </c>
      <c r="E16" s="72">
        <f>'Информация к отчету '!E84</f>
        <v>10</v>
      </c>
      <c r="F16" s="72">
        <f>'Информация к отчету '!F84</f>
        <v>2</v>
      </c>
      <c r="G16" s="72">
        <f>'Информация к отчету '!G84</f>
        <v>194</v>
      </c>
      <c r="H16" s="30">
        <f>'Информация к отчету '!H84</f>
        <v>5.1052631578947372</v>
      </c>
      <c r="I16" s="72">
        <f>'Информация к отчету '!I84</f>
        <v>4</v>
      </c>
      <c r="J16" s="30">
        <f>'Информация к отчету '!J84</f>
        <v>6261366.75</v>
      </c>
      <c r="K16" s="72">
        <f>'Информация к отчету '!K84</f>
        <v>34</v>
      </c>
      <c r="L16" s="30">
        <f>'Информация к отчету '!L84</f>
        <v>64815913.520000003</v>
      </c>
      <c r="M16" s="30">
        <f>'Информация к отчету '!M84</f>
        <v>11897974.969999991</v>
      </c>
      <c r="N16" s="72">
        <f>'Информация к отчету '!N84</f>
        <v>0</v>
      </c>
    </row>
    <row r="17" spans="1:14" x14ac:dyDescent="0.25">
      <c r="A17" s="28">
        <v>12</v>
      </c>
      <c r="B17" s="29" t="s">
        <v>73</v>
      </c>
      <c r="C17" s="72">
        <f>'Информация к отчету '!C91</f>
        <v>1</v>
      </c>
      <c r="D17" s="30">
        <f>'Информация к отчету '!D91</f>
        <v>1366512</v>
      </c>
      <c r="E17" s="72">
        <f>'Информация к отчету '!E91</f>
        <v>0</v>
      </c>
      <c r="F17" s="72">
        <f>'Информация к отчету '!F91</f>
        <v>0</v>
      </c>
      <c r="G17" s="72">
        <f>'Информация к отчету '!G91</f>
        <v>4</v>
      </c>
      <c r="H17" s="30">
        <f>'Информация к отчету '!H91</f>
        <v>4</v>
      </c>
      <c r="I17" s="72">
        <f>'Информация к отчету '!I91</f>
        <v>0</v>
      </c>
      <c r="J17" s="30">
        <f>'Информация к отчету '!J91</f>
        <v>0</v>
      </c>
      <c r="K17" s="72">
        <f>'Информация к отчету '!K91</f>
        <v>1</v>
      </c>
      <c r="L17" s="30">
        <f>'Информация к отчету '!L91</f>
        <v>828127.44</v>
      </c>
      <c r="M17" s="30">
        <f>'Информация к отчету '!M91</f>
        <v>538384.56000000006</v>
      </c>
      <c r="N17" s="72">
        <f>'Информация к отчету '!N91</f>
        <v>0</v>
      </c>
    </row>
    <row r="18" spans="1:14" ht="12.75" customHeight="1" x14ac:dyDescent="0.25">
      <c r="A18" s="28">
        <v>13</v>
      </c>
      <c r="B18" s="29" t="s">
        <v>41</v>
      </c>
      <c r="C18" s="72">
        <f>'Информация к отчету '!C98</f>
        <v>1</v>
      </c>
      <c r="D18" s="30">
        <f>'Информация к отчету '!D98</f>
        <v>415400</v>
      </c>
      <c r="E18" s="72">
        <f>'Информация к отчету '!E98</f>
        <v>0</v>
      </c>
      <c r="F18" s="72">
        <f>'Информация к отчету '!F98</f>
        <v>0</v>
      </c>
      <c r="G18" s="72">
        <f>'Информация к отчету '!G98</f>
        <v>7</v>
      </c>
      <c r="H18" s="30">
        <f>'Информация к отчету '!H98</f>
        <v>7</v>
      </c>
      <c r="I18" s="72">
        <f>'Информация к отчету '!I98</f>
        <v>0</v>
      </c>
      <c r="J18" s="30">
        <f>'Информация к отчету '!J98</f>
        <v>0</v>
      </c>
      <c r="K18" s="72">
        <f>'Информация к отчету '!K98</f>
        <v>1</v>
      </c>
      <c r="L18" s="30">
        <f>'Информация к отчету '!L98</f>
        <v>335920.95</v>
      </c>
      <c r="M18" s="30">
        <f>'Информация к отчету '!M98</f>
        <v>79479.049999999988</v>
      </c>
      <c r="N18" s="72">
        <f>'Информация к отчету '!N98</f>
        <v>0</v>
      </c>
    </row>
    <row r="19" spans="1:14" x14ac:dyDescent="0.25">
      <c r="A19" s="84" t="s">
        <v>17</v>
      </c>
      <c r="B19" s="84"/>
      <c r="C19" s="73">
        <f>SUM(C6:C18)</f>
        <v>142</v>
      </c>
      <c r="D19" s="34">
        <f t="shared" ref="D19:N19" si="0">SUM(D6:D18)</f>
        <v>454443542.25</v>
      </c>
      <c r="E19" s="33">
        <f t="shared" si="0"/>
        <v>30</v>
      </c>
      <c r="F19" s="33">
        <f t="shared" si="0"/>
        <v>10</v>
      </c>
      <c r="G19" s="73">
        <f t="shared" si="0"/>
        <v>425</v>
      </c>
      <c r="H19" s="35">
        <f>G19/C19</f>
        <v>2.992957746478873</v>
      </c>
      <c r="I19" s="73">
        <f t="shared" si="0"/>
        <v>40</v>
      </c>
      <c r="J19" s="34">
        <f t="shared" si="0"/>
        <v>81094493.960000008</v>
      </c>
      <c r="K19" s="73">
        <f t="shared" si="0"/>
        <v>102</v>
      </c>
      <c r="L19" s="34">
        <f t="shared" si="0"/>
        <v>332148684.69999999</v>
      </c>
      <c r="M19" s="34">
        <f>SUM(M6:M18)</f>
        <v>41200363.589999989</v>
      </c>
      <c r="N19" s="33">
        <f t="shared" si="0"/>
        <v>7</v>
      </c>
    </row>
    <row r="20" spans="1:14" ht="9" customHeight="1" x14ac:dyDescent="0.25">
      <c r="A20" s="36"/>
      <c r="B20" s="36"/>
      <c r="C20" s="37"/>
      <c r="D20" s="38"/>
      <c r="E20" s="37"/>
      <c r="F20" s="37"/>
      <c r="G20" s="37"/>
      <c r="H20" s="39"/>
      <c r="I20" s="37"/>
      <c r="J20" s="38"/>
      <c r="K20" s="37"/>
      <c r="L20" s="38"/>
      <c r="M20" s="38"/>
      <c r="N20" s="37"/>
    </row>
    <row r="21" spans="1:14" ht="11.25" customHeight="1" x14ac:dyDescent="0.25">
      <c r="A21" s="44" t="s">
        <v>48</v>
      </c>
      <c r="B21" s="44"/>
      <c r="C21" s="46"/>
      <c r="D21" s="46"/>
      <c r="E21" s="45"/>
      <c r="F21" s="7"/>
      <c r="G21" s="7"/>
      <c r="H21" s="7"/>
    </row>
    <row r="22" spans="1:14" ht="11.25" customHeight="1" x14ac:dyDescent="0.25">
      <c r="A22" s="83" t="s">
        <v>18</v>
      </c>
      <c r="B22" s="83"/>
      <c r="C22" s="83"/>
      <c r="D22" s="83"/>
      <c r="E22" s="83"/>
      <c r="F22" s="12"/>
      <c r="G22" s="7"/>
      <c r="H22" s="7"/>
    </row>
    <row r="23" spans="1:14" ht="11.25" customHeight="1" x14ac:dyDescent="0.25">
      <c r="A23" s="83" t="s">
        <v>19</v>
      </c>
      <c r="B23" s="83"/>
      <c r="C23" s="83"/>
      <c r="D23" s="83"/>
      <c r="E23" s="47"/>
      <c r="F23" s="14"/>
    </row>
    <row r="24" spans="1:14" ht="11.25" customHeight="1" x14ac:dyDescent="0.25">
      <c r="A24" s="83" t="s">
        <v>43</v>
      </c>
      <c r="B24" s="83"/>
      <c r="C24" s="83"/>
      <c r="D24" s="83"/>
      <c r="E24" s="48"/>
    </row>
    <row r="25" spans="1:14" ht="11.25" customHeight="1" x14ac:dyDescent="0.25">
      <c r="A25" s="83" t="s">
        <v>46</v>
      </c>
      <c r="B25" s="83"/>
      <c r="C25" s="83"/>
      <c r="D25" s="83"/>
      <c r="E25" s="48"/>
    </row>
    <row r="26" spans="1:14" x14ac:dyDescent="0.25">
      <c r="B26" s="43"/>
      <c r="C26" s="43"/>
      <c r="D26" s="43"/>
    </row>
    <row r="27" spans="1:14" x14ac:dyDescent="0.25">
      <c r="B27" s="43"/>
      <c r="C27" s="43"/>
      <c r="D27" s="43"/>
    </row>
    <row r="28" spans="1:14" x14ac:dyDescent="0.25">
      <c r="B28" s="43"/>
      <c r="C28" s="43"/>
      <c r="D28" s="43"/>
    </row>
  </sheetData>
  <mergeCells count="15">
    <mergeCell ref="A22:E22"/>
    <mergeCell ref="A23:D23"/>
    <mergeCell ref="A24:D24"/>
    <mergeCell ref="A25:D25"/>
    <mergeCell ref="A19:B19"/>
    <mergeCell ref="A1:N1"/>
    <mergeCell ref="A2:N2"/>
    <mergeCell ref="A3:A4"/>
    <mergeCell ref="B3:B4"/>
    <mergeCell ref="C3:D3"/>
    <mergeCell ref="E3:F3"/>
    <mergeCell ref="G3:H3"/>
    <mergeCell ref="I3:J3"/>
    <mergeCell ref="K3:M3"/>
    <mergeCell ref="N3:N4"/>
  </mergeCells>
  <printOptions horizontalCentered="1"/>
  <pageMargins left="0.19685039370078741" right="0.19685039370078741" top="0.59055118110236227" bottom="0" header="0" footer="0"/>
  <pageSetup paperSize="9" scale="80" orientation="landscape" r:id="rId1"/>
  <rowBreaks count="1" manualBreakCount="1">
    <brk id="2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5"/>
  <sheetViews>
    <sheetView view="pageBreakPreview" topLeftCell="A83" zoomScaleNormal="100" zoomScaleSheetLayoutView="100" workbookViewId="0">
      <selection activeCell="L48" sqref="L48"/>
    </sheetView>
  </sheetViews>
  <sheetFormatPr defaultColWidth="9.140625" defaultRowHeight="15" x14ac:dyDescent="0.25"/>
  <cols>
    <col min="1" max="1" width="3.28515625" style="1" customWidth="1"/>
    <col min="2" max="2" width="16.28515625" style="1" customWidth="1"/>
    <col min="3" max="3" width="6.28515625" style="71" customWidth="1"/>
    <col min="4" max="4" width="15.42578125" style="1" customWidth="1"/>
    <col min="5" max="5" width="7.85546875" style="1" customWidth="1"/>
    <col min="6" max="6" width="10.7109375" style="1" customWidth="1"/>
    <col min="7" max="7" width="10.5703125" style="1" customWidth="1"/>
    <col min="8" max="8" width="11.85546875" style="1" customWidth="1"/>
    <col min="9" max="9" width="6.5703125" style="1" customWidth="1"/>
    <col min="10" max="10" width="14.42578125" style="1" customWidth="1"/>
    <col min="11" max="11" width="7.85546875" style="1" customWidth="1"/>
    <col min="12" max="12" width="14.85546875" style="1" customWidth="1"/>
    <col min="13" max="13" width="15.28515625" style="1" customWidth="1"/>
    <col min="14" max="14" width="8.140625" style="1" customWidth="1"/>
    <col min="15" max="15" width="6.7109375" style="1" customWidth="1"/>
    <col min="16" max="16" width="7.7109375" style="1" customWidth="1"/>
    <col min="17" max="17" width="6.7109375" style="1" customWidth="1"/>
    <col min="18" max="18" width="7.7109375" style="1" customWidth="1"/>
    <col min="19" max="19" width="6.7109375" style="1" customWidth="1"/>
    <col min="20" max="20" width="7.7109375" style="1" customWidth="1"/>
    <col min="21" max="21" width="7.42578125" style="1" customWidth="1"/>
    <col min="22" max="22" width="7.7109375" style="1" customWidth="1"/>
    <col min="23" max="23" width="7.42578125" style="1" customWidth="1"/>
    <col min="24" max="24" width="7.7109375" style="1" customWidth="1"/>
    <col min="25" max="25" width="7.42578125" style="1" customWidth="1"/>
    <col min="26" max="26" width="7.7109375" style="1" customWidth="1"/>
    <col min="27" max="16384" width="9.140625" style="1"/>
  </cols>
  <sheetData>
    <row r="1" spans="1:26" ht="6.75" customHeight="1" x14ac:dyDescent="0.25">
      <c r="A1" s="15"/>
      <c r="B1" s="15"/>
      <c r="C1" s="67"/>
      <c r="D1" s="15"/>
      <c r="E1" s="15"/>
      <c r="F1" s="15"/>
      <c r="G1" s="16"/>
      <c r="H1" s="15"/>
      <c r="I1" s="15"/>
      <c r="J1" s="15"/>
      <c r="K1" s="15"/>
      <c r="L1" s="17"/>
      <c r="M1" s="17"/>
      <c r="N1" s="15"/>
      <c r="O1" s="18"/>
      <c r="P1" s="19"/>
      <c r="Q1" s="19"/>
      <c r="R1" s="19"/>
      <c r="S1" s="56"/>
      <c r="T1" s="19"/>
      <c r="U1" s="56"/>
      <c r="V1" s="56"/>
      <c r="W1" s="15"/>
      <c r="X1" s="15"/>
      <c r="Y1" s="15"/>
      <c r="Z1" s="15"/>
    </row>
    <row r="2" spans="1:26" x14ac:dyDescent="0.25">
      <c r="A2" s="80" t="s">
        <v>20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</row>
    <row r="3" spans="1:26" x14ac:dyDescent="0.25">
      <c r="A3" s="80" t="s">
        <v>68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  <c r="O3" s="80"/>
      <c r="P3" s="80"/>
      <c r="Q3" s="80"/>
      <c r="R3" s="80"/>
      <c r="S3" s="80"/>
      <c r="T3" s="80"/>
      <c r="U3" s="80"/>
      <c r="V3" s="80"/>
      <c r="W3" s="80"/>
      <c r="X3" s="80"/>
      <c r="Y3" s="80"/>
      <c r="Z3" s="80"/>
    </row>
    <row r="4" spans="1:26" ht="6" hidden="1" customHeight="1" x14ac:dyDescent="0.25">
      <c r="A4" s="15"/>
      <c r="B4" s="15"/>
      <c r="C4" s="67"/>
      <c r="D4" s="15"/>
      <c r="E4" s="15"/>
      <c r="F4" s="15"/>
      <c r="G4" s="16"/>
      <c r="H4" s="15"/>
      <c r="I4" s="15"/>
      <c r="J4" s="15"/>
      <c r="K4" s="15"/>
      <c r="L4" s="15"/>
      <c r="M4" s="15"/>
      <c r="N4" s="15"/>
      <c r="O4" s="18"/>
      <c r="P4" s="19"/>
      <c r="Q4" s="19"/>
      <c r="R4" s="19"/>
      <c r="S4" s="56"/>
      <c r="T4" s="19"/>
      <c r="U4" s="56"/>
      <c r="V4" s="56"/>
      <c r="W4" s="15"/>
      <c r="X4" s="15"/>
      <c r="Y4" s="15"/>
      <c r="Z4" s="15"/>
    </row>
    <row r="5" spans="1:26" ht="93.75" customHeight="1" x14ac:dyDescent="0.25">
      <c r="A5" s="93" t="s">
        <v>1</v>
      </c>
      <c r="B5" s="93" t="s">
        <v>2</v>
      </c>
      <c r="C5" s="93" t="s">
        <v>51</v>
      </c>
      <c r="D5" s="93"/>
      <c r="E5" s="93" t="s">
        <v>52</v>
      </c>
      <c r="F5" s="93"/>
      <c r="G5" s="93" t="s">
        <v>53</v>
      </c>
      <c r="H5" s="93"/>
      <c r="I5" s="93" t="s">
        <v>66</v>
      </c>
      <c r="J5" s="93"/>
      <c r="K5" s="93" t="s">
        <v>3</v>
      </c>
      <c r="L5" s="93"/>
      <c r="M5" s="93"/>
      <c r="N5" s="94" t="s">
        <v>4</v>
      </c>
      <c r="O5" s="93" t="s">
        <v>21</v>
      </c>
      <c r="P5" s="93"/>
      <c r="Q5" s="93" t="s">
        <v>3</v>
      </c>
      <c r="R5" s="93"/>
      <c r="S5" s="93" t="s">
        <v>66</v>
      </c>
      <c r="T5" s="93"/>
      <c r="U5" s="93" t="s">
        <v>50</v>
      </c>
      <c r="V5" s="93"/>
      <c r="W5" s="93" t="s">
        <v>74</v>
      </c>
      <c r="X5" s="93"/>
      <c r="Y5" s="93" t="s">
        <v>75</v>
      </c>
      <c r="Z5" s="93"/>
    </row>
    <row r="6" spans="1:26" ht="77.25" customHeight="1" x14ac:dyDescent="0.25">
      <c r="A6" s="93"/>
      <c r="B6" s="93"/>
      <c r="C6" s="68" t="s">
        <v>55</v>
      </c>
      <c r="D6" s="64" t="s">
        <v>56</v>
      </c>
      <c r="E6" s="63" t="s">
        <v>57</v>
      </c>
      <c r="F6" s="63" t="s">
        <v>58</v>
      </c>
      <c r="G6" s="65" t="s">
        <v>49</v>
      </c>
      <c r="H6" s="63" t="s">
        <v>50</v>
      </c>
      <c r="I6" s="63" t="s">
        <v>55</v>
      </c>
      <c r="J6" s="63" t="s">
        <v>56</v>
      </c>
      <c r="K6" s="63" t="s">
        <v>55</v>
      </c>
      <c r="L6" s="63" t="s">
        <v>5</v>
      </c>
      <c r="M6" s="63" t="s">
        <v>6</v>
      </c>
      <c r="N6" s="94"/>
      <c r="O6" s="59" t="s">
        <v>22</v>
      </c>
      <c r="P6" s="59" t="s">
        <v>23</v>
      </c>
      <c r="Q6" s="59" t="s">
        <v>22</v>
      </c>
      <c r="R6" s="59" t="s">
        <v>23</v>
      </c>
      <c r="S6" s="59" t="s">
        <v>22</v>
      </c>
      <c r="T6" s="59" t="s">
        <v>23</v>
      </c>
      <c r="U6" s="61" t="s">
        <v>59</v>
      </c>
      <c r="V6" s="59" t="s">
        <v>23</v>
      </c>
      <c r="W6" s="61" t="s">
        <v>59</v>
      </c>
      <c r="X6" s="59" t="s">
        <v>23</v>
      </c>
      <c r="Y6" s="61" t="s">
        <v>59</v>
      </c>
      <c r="Z6" s="59" t="s">
        <v>23</v>
      </c>
    </row>
    <row r="7" spans="1:26" ht="12" customHeight="1" x14ac:dyDescent="0.25">
      <c r="A7" s="60">
        <v>1</v>
      </c>
      <c r="B7" s="60">
        <v>2</v>
      </c>
      <c r="C7" s="69">
        <v>3</v>
      </c>
      <c r="D7" s="60">
        <v>4</v>
      </c>
      <c r="E7" s="60">
        <v>5</v>
      </c>
      <c r="F7" s="60">
        <v>6</v>
      </c>
      <c r="G7" s="20">
        <v>7</v>
      </c>
      <c r="H7" s="60">
        <v>8</v>
      </c>
      <c r="I7" s="60">
        <v>9</v>
      </c>
      <c r="J7" s="60">
        <v>10</v>
      </c>
      <c r="K7" s="60">
        <v>11</v>
      </c>
      <c r="L7" s="60">
        <v>12</v>
      </c>
      <c r="M7" s="60">
        <v>13</v>
      </c>
      <c r="N7" s="60">
        <v>14</v>
      </c>
      <c r="O7" s="60">
        <v>15</v>
      </c>
      <c r="P7" s="60">
        <v>16</v>
      </c>
      <c r="Q7" s="60">
        <v>17</v>
      </c>
      <c r="R7" s="60">
        <v>18</v>
      </c>
      <c r="S7" s="60">
        <v>19</v>
      </c>
      <c r="T7" s="60">
        <v>20</v>
      </c>
      <c r="U7" s="60">
        <v>21</v>
      </c>
      <c r="V7" s="60">
        <v>22</v>
      </c>
      <c r="W7" s="60">
        <v>23</v>
      </c>
      <c r="X7" s="60">
        <v>24</v>
      </c>
      <c r="Y7" s="60">
        <v>25</v>
      </c>
      <c r="Z7" s="60">
        <v>26</v>
      </c>
    </row>
    <row r="8" spans="1:26" s="42" customFormat="1" ht="13.5" customHeight="1" x14ac:dyDescent="0.25">
      <c r="A8" s="87" t="s">
        <v>47</v>
      </c>
      <c r="B8" s="90" t="s">
        <v>62</v>
      </c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</row>
    <row r="9" spans="1:26" ht="27" customHeight="1" x14ac:dyDescent="0.25">
      <c r="A9" s="88"/>
      <c r="B9" s="58" t="s">
        <v>61</v>
      </c>
      <c r="C9" s="24">
        <v>1</v>
      </c>
      <c r="D9" s="23">
        <v>1896987.6</v>
      </c>
      <c r="E9" s="24">
        <v>1</v>
      </c>
      <c r="F9" s="24">
        <v>0</v>
      </c>
      <c r="G9" s="22">
        <v>6</v>
      </c>
      <c r="H9" s="25">
        <f t="shared" ref="H9:H14" si="0">G9/C9</f>
        <v>6</v>
      </c>
      <c r="I9" s="4">
        <v>0</v>
      </c>
      <c r="J9" s="23">
        <v>0</v>
      </c>
      <c r="K9" s="4">
        <v>1</v>
      </c>
      <c r="L9" s="23">
        <v>246608.38</v>
      </c>
      <c r="M9" s="23">
        <f>D9-J9-L9</f>
        <v>1650379.2200000002</v>
      </c>
      <c r="N9" s="22">
        <v>0</v>
      </c>
      <c r="O9" s="55" t="s">
        <v>38</v>
      </c>
      <c r="P9" s="55" t="s">
        <v>38</v>
      </c>
      <c r="Q9" s="55" t="s">
        <v>38</v>
      </c>
      <c r="R9" s="55" t="s">
        <v>38</v>
      </c>
      <c r="S9" s="55" t="s">
        <v>38</v>
      </c>
      <c r="T9" s="55" t="s">
        <v>38</v>
      </c>
      <c r="U9" s="55" t="s">
        <v>38</v>
      </c>
      <c r="V9" s="55" t="s">
        <v>38</v>
      </c>
      <c r="W9" s="55" t="s">
        <v>38</v>
      </c>
      <c r="X9" s="55" t="s">
        <v>38</v>
      </c>
      <c r="Y9" s="55" t="s">
        <v>38</v>
      </c>
      <c r="Z9" s="55" t="s">
        <v>38</v>
      </c>
    </row>
    <row r="10" spans="1:26" ht="14.25" customHeight="1" x14ac:dyDescent="0.25">
      <c r="A10" s="88"/>
      <c r="B10" s="58" t="s">
        <v>60</v>
      </c>
      <c r="C10" s="24">
        <v>4</v>
      </c>
      <c r="D10" s="23">
        <v>327166</v>
      </c>
      <c r="E10" s="24">
        <v>0</v>
      </c>
      <c r="F10" s="24">
        <v>0</v>
      </c>
      <c r="G10" s="22">
        <v>9</v>
      </c>
      <c r="H10" s="25">
        <f t="shared" si="0"/>
        <v>2.25</v>
      </c>
      <c r="I10" s="4">
        <v>0</v>
      </c>
      <c r="J10" s="23">
        <v>0</v>
      </c>
      <c r="K10" s="4">
        <v>4</v>
      </c>
      <c r="L10" s="23">
        <v>311881.32</v>
      </c>
      <c r="M10" s="23">
        <f>D10-J10-L10</f>
        <v>15284.679999999993</v>
      </c>
      <c r="N10" s="22">
        <v>0</v>
      </c>
      <c r="O10" s="55" t="s">
        <v>38</v>
      </c>
      <c r="P10" s="55" t="s">
        <v>38</v>
      </c>
      <c r="Q10" s="55" t="s">
        <v>38</v>
      </c>
      <c r="R10" s="55" t="s">
        <v>38</v>
      </c>
      <c r="S10" s="55" t="s">
        <v>38</v>
      </c>
      <c r="T10" s="55" t="s">
        <v>38</v>
      </c>
      <c r="U10" s="55" t="s">
        <v>38</v>
      </c>
      <c r="V10" s="55" t="s">
        <v>38</v>
      </c>
      <c r="W10" s="55" t="s">
        <v>38</v>
      </c>
      <c r="X10" s="55" t="s">
        <v>38</v>
      </c>
      <c r="Y10" s="55" t="s">
        <v>38</v>
      </c>
      <c r="Z10" s="55" t="s">
        <v>38</v>
      </c>
    </row>
    <row r="11" spans="1:26" s="54" customFormat="1" ht="14.25" customHeight="1" x14ac:dyDescent="0.25">
      <c r="A11" s="88"/>
      <c r="B11" s="49" t="s">
        <v>45</v>
      </c>
      <c r="C11" s="51">
        <f>SUM(C9:C10)</f>
        <v>5</v>
      </c>
      <c r="D11" s="50">
        <f>SUM(D9:D10)</f>
        <v>2224153.6000000001</v>
      </c>
      <c r="E11" s="51">
        <f>SUM(E9:E10)</f>
        <v>1</v>
      </c>
      <c r="F11" s="51">
        <f>SUM(F9:F10)</f>
        <v>0</v>
      </c>
      <c r="G11" s="51">
        <f>SUM(G9:G10)</f>
        <v>15</v>
      </c>
      <c r="H11" s="52">
        <f t="shared" si="0"/>
        <v>3</v>
      </c>
      <c r="I11" s="51">
        <f>SUM(I9:I10)</f>
        <v>0</v>
      </c>
      <c r="J11" s="51">
        <f>SUM(J9:J10)</f>
        <v>0</v>
      </c>
      <c r="K11" s="51">
        <f>SUM(K9:K10)</f>
        <v>5</v>
      </c>
      <c r="L11" s="50">
        <f>SUM(L9:L10)</f>
        <v>558489.69999999995</v>
      </c>
      <c r="M11" s="50">
        <f>D11-J11-L11</f>
        <v>1665663.9000000001</v>
      </c>
      <c r="N11" s="51">
        <f>SUM(N9:N10)</f>
        <v>0</v>
      </c>
      <c r="O11" s="50" t="s">
        <v>37</v>
      </c>
      <c r="P11" s="50" t="s">
        <v>37</v>
      </c>
      <c r="Q11" s="50" t="s">
        <v>37</v>
      </c>
      <c r="R11" s="50" t="s">
        <v>37</v>
      </c>
      <c r="S11" s="50" t="s">
        <v>37</v>
      </c>
      <c r="T11" s="50" t="s">
        <v>37</v>
      </c>
      <c r="U11" s="50" t="s">
        <v>37</v>
      </c>
      <c r="V11" s="50" t="s">
        <v>37</v>
      </c>
      <c r="W11" s="50" t="s">
        <v>37</v>
      </c>
      <c r="X11" s="50" t="s">
        <v>37</v>
      </c>
      <c r="Y11" s="50" t="s">
        <v>37</v>
      </c>
      <c r="Z11" s="50" t="s">
        <v>37</v>
      </c>
    </row>
    <row r="12" spans="1:26" ht="14.25" customHeight="1" x14ac:dyDescent="0.25">
      <c r="A12" s="88"/>
      <c r="B12" s="66" t="s">
        <v>60</v>
      </c>
      <c r="C12" s="24">
        <v>4</v>
      </c>
      <c r="D12" s="23">
        <v>2056288.49</v>
      </c>
      <c r="E12" s="24">
        <v>1</v>
      </c>
      <c r="F12" s="24">
        <v>1</v>
      </c>
      <c r="G12" s="22">
        <v>11</v>
      </c>
      <c r="H12" s="25">
        <f t="shared" si="0"/>
        <v>2.75</v>
      </c>
      <c r="I12" s="4">
        <v>2</v>
      </c>
      <c r="J12" s="23">
        <v>1966950.69</v>
      </c>
      <c r="K12" s="4">
        <v>2</v>
      </c>
      <c r="L12" s="23">
        <v>62273</v>
      </c>
      <c r="M12" s="23">
        <f>D12-J12-L12</f>
        <v>27064.800000000047</v>
      </c>
      <c r="N12" s="22">
        <v>0</v>
      </c>
      <c r="O12" s="55" t="s">
        <v>38</v>
      </c>
      <c r="P12" s="55" t="s">
        <v>38</v>
      </c>
      <c r="Q12" s="55" t="s">
        <v>38</v>
      </c>
      <c r="R12" s="55" t="s">
        <v>38</v>
      </c>
      <c r="S12" s="55" t="s">
        <v>38</v>
      </c>
      <c r="T12" s="55" t="s">
        <v>38</v>
      </c>
      <c r="U12" s="55" t="s">
        <v>38</v>
      </c>
      <c r="V12" s="55" t="s">
        <v>38</v>
      </c>
      <c r="W12" s="55" t="s">
        <v>38</v>
      </c>
      <c r="X12" s="55" t="s">
        <v>38</v>
      </c>
      <c r="Y12" s="55" t="s">
        <v>38</v>
      </c>
      <c r="Z12" s="55" t="s">
        <v>38</v>
      </c>
    </row>
    <row r="13" spans="1:26" ht="14.25" customHeight="1" x14ac:dyDescent="0.25">
      <c r="A13" s="88"/>
      <c r="B13" s="66" t="s">
        <v>70</v>
      </c>
      <c r="C13" s="24">
        <v>11</v>
      </c>
      <c r="D13" s="23">
        <v>1997929.89</v>
      </c>
      <c r="E13" s="24">
        <v>2</v>
      </c>
      <c r="F13" s="24">
        <v>2</v>
      </c>
      <c r="G13" s="22">
        <v>21</v>
      </c>
      <c r="H13" s="25">
        <f t="shared" si="0"/>
        <v>1.9090909090909092</v>
      </c>
      <c r="I13" s="4">
        <v>3</v>
      </c>
      <c r="J13" s="23">
        <v>646800</v>
      </c>
      <c r="K13" s="4">
        <v>8</v>
      </c>
      <c r="L13" s="23">
        <v>994140.95</v>
      </c>
      <c r="M13" s="23">
        <f t="shared" ref="M13:M14" si="1">D13-J13-L13</f>
        <v>356988.93999999994</v>
      </c>
      <c r="N13" s="22">
        <v>0</v>
      </c>
      <c r="O13" s="55" t="s">
        <v>38</v>
      </c>
      <c r="P13" s="55" t="s">
        <v>38</v>
      </c>
      <c r="Q13" s="55" t="s">
        <v>38</v>
      </c>
      <c r="R13" s="55" t="s">
        <v>38</v>
      </c>
      <c r="S13" s="55" t="s">
        <v>38</v>
      </c>
      <c r="T13" s="55" t="s">
        <v>38</v>
      </c>
      <c r="U13" s="55" t="s">
        <v>38</v>
      </c>
      <c r="V13" s="55" t="s">
        <v>38</v>
      </c>
      <c r="W13" s="55" t="s">
        <v>38</v>
      </c>
      <c r="X13" s="55" t="s">
        <v>38</v>
      </c>
      <c r="Y13" s="55" t="s">
        <v>38</v>
      </c>
      <c r="Z13" s="55" t="s">
        <v>38</v>
      </c>
    </row>
    <row r="14" spans="1:26" ht="14.25" customHeight="1" x14ac:dyDescent="0.25">
      <c r="A14" s="89"/>
      <c r="B14" s="49" t="s">
        <v>71</v>
      </c>
      <c r="C14" s="51">
        <f>SUM(C11:C13)</f>
        <v>20</v>
      </c>
      <c r="D14" s="50">
        <f>SUM(D11:D13)</f>
        <v>6278371.9799999995</v>
      </c>
      <c r="E14" s="51">
        <f t="shared" ref="E14:G14" si="2">SUM(E11:E13)</f>
        <v>4</v>
      </c>
      <c r="F14" s="51">
        <f t="shared" si="2"/>
        <v>3</v>
      </c>
      <c r="G14" s="51">
        <f t="shared" si="2"/>
        <v>47</v>
      </c>
      <c r="H14" s="52">
        <f t="shared" si="0"/>
        <v>2.35</v>
      </c>
      <c r="I14" s="51">
        <f t="shared" ref="I14" si="3">SUM(I11:I13)</f>
        <v>5</v>
      </c>
      <c r="J14" s="51">
        <f t="shared" ref="J14" si="4">SUM(J11:J13)</f>
        <v>2613750.69</v>
      </c>
      <c r="K14" s="51">
        <f t="shared" ref="K14" si="5">SUM(K11:K13)</f>
        <v>15</v>
      </c>
      <c r="L14" s="50">
        <f t="shared" ref="L14" si="6">SUM(L11:L13)</f>
        <v>1614903.65</v>
      </c>
      <c r="M14" s="50">
        <f t="shared" si="1"/>
        <v>2049717.6399999997</v>
      </c>
      <c r="N14" s="51">
        <f t="shared" ref="N14" si="7">SUM(N11:N13)</f>
        <v>0</v>
      </c>
      <c r="O14" s="50">
        <f>M14/(D14-J14)*100</f>
        <v>55.932591059088665</v>
      </c>
      <c r="P14" s="53">
        <v>1</v>
      </c>
      <c r="Q14" s="50">
        <f>K14/C14*100</f>
        <v>75</v>
      </c>
      <c r="R14" s="53">
        <v>6</v>
      </c>
      <c r="S14" s="50">
        <f>I14/C14*100</f>
        <v>25</v>
      </c>
      <c r="T14" s="53">
        <v>6</v>
      </c>
      <c r="U14" s="50">
        <f>H14</f>
        <v>2.35</v>
      </c>
      <c r="V14" s="53">
        <v>6</v>
      </c>
      <c r="W14" s="51">
        <f>E14</f>
        <v>4</v>
      </c>
      <c r="X14" s="79">
        <v>3</v>
      </c>
      <c r="Y14" s="51">
        <f>F14</f>
        <v>3</v>
      </c>
      <c r="Z14" s="53">
        <v>4</v>
      </c>
    </row>
    <row r="15" spans="1:26" s="42" customFormat="1" ht="14.25" customHeight="1" x14ac:dyDescent="0.25">
      <c r="A15" s="87" t="s">
        <v>24</v>
      </c>
      <c r="B15" s="90" t="s">
        <v>7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</row>
    <row r="16" spans="1:26" ht="25.5" customHeight="1" x14ac:dyDescent="0.25">
      <c r="A16" s="88"/>
      <c r="B16" s="66" t="s">
        <v>61</v>
      </c>
      <c r="C16" s="24">
        <v>0</v>
      </c>
      <c r="D16" s="23">
        <v>0</v>
      </c>
      <c r="E16" s="24">
        <v>0</v>
      </c>
      <c r="F16" s="24">
        <v>0</v>
      </c>
      <c r="G16" s="22">
        <v>0</v>
      </c>
      <c r="H16" s="25">
        <v>0</v>
      </c>
      <c r="I16" s="4">
        <v>0</v>
      </c>
      <c r="J16" s="23">
        <v>0</v>
      </c>
      <c r="K16" s="4">
        <v>0</v>
      </c>
      <c r="L16" s="23">
        <v>0</v>
      </c>
      <c r="M16" s="23">
        <f>D16-J16-L16</f>
        <v>0</v>
      </c>
      <c r="N16" s="22">
        <v>0</v>
      </c>
      <c r="O16" s="55" t="s">
        <v>38</v>
      </c>
      <c r="P16" s="55" t="s">
        <v>38</v>
      </c>
      <c r="Q16" s="55" t="s">
        <v>38</v>
      </c>
      <c r="R16" s="55" t="s">
        <v>38</v>
      </c>
      <c r="S16" s="55" t="s">
        <v>38</v>
      </c>
      <c r="T16" s="55" t="s">
        <v>38</v>
      </c>
      <c r="U16" s="55" t="s">
        <v>38</v>
      </c>
      <c r="V16" s="55" t="s">
        <v>38</v>
      </c>
      <c r="W16" s="55" t="s">
        <v>38</v>
      </c>
      <c r="X16" s="55" t="s">
        <v>38</v>
      </c>
      <c r="Y16" s="55" t="s">
        <v>38</v>
      </c>
      <c r="Z16" s="55" t="s">
        <v>38</v>
      </c>
    </row>
    <row r="17" spans="1:26" ht="14.25" customHeight="1" x14ac:dyDescent="0.25">
      <c r="A17" s="88"/>
      <c r="B17" s="66" t="s">
        <v>60</v>
      </c>
      <c r="C17" s="24">
        <v>6</v>
      </c>
      <c r="D17" s="23">
        <v>25290870</v>
      </c>
      <c r="E17" s="24">
        <v>0</v>
      </c>
      <c r="F17" s="24">
        <v>0</v>
      </c>
      <c r="G17" s="22">
        <v>6</v>
      </c>
      <c r="H17" s="25">
        <f t="shared" ref="H17" si="8">G17/C17</f>
        <v>1</v>
      </c>
      <c r="I17" s="4">
        <v>0</v>
      </c>
      <c r="J17" s="23">
        <v>0</v>
      </c>
      <c r="K17" s="4">
        <v>6</v>
      </c>
      <c r="L17" s="23">
        <v>25290870</v>
      </c>
      <c r="M17" s="23">
        <f>D17-J17-L17</f>
        <v>0</v>
      </c>
      <c r="N17" s="41">
        <v>0</v>
      </c>
      <c r="O17" s="55" t="s">
        <v>38</v>
      </c>
      <c r="P17" s="55" t="s">
        <v>38</v>
      </c>
      <c r="Q17" s="55" t="s">
        <v>38</v>
      </c>
      <c r="R17" s="55" t="s">
        <v>38</v>
      </c>
      <c r="S17" s="55" t="s">
        <v>38</v>
      </c>
      <c r="T17" s="55" t="s">
        <v>38</v>
      </c>
      <c r="U17" s="55" t="s">
        <v>38</v>
      </c>
      <c r="V17" s="55" t="s">
        <v>38</v>
      </c>
      <c r="W17" s="55" t="s">
        <v>38</v>
      </c>
      <c r="X17" s="55" t="s">
        <v>38</v>
      </c>
      <c r="Y17" s="55" t="s">
        <v>38</v>
      </c>
      <c r="Z17" s="55" t="s">
        <v>38</v>
      </c>
    </row>
    <row r="18" spans="1:26" s="54" customFormat="1" ht="14.25" customHeight="1" x14ac:dyDescent="0.25">
      <c r="A18" s="88"/>
      <c r="B18" s="49" t="s">
        <v>45</v>
      </c>
      <c r="C18" s="51">
        <f>SUM(C16:C17)</f>
        <v>6</v>
      </c>
      <c r="D18" s="50">
        <f>SUM(D16:D17)</f>
        <v>25290870</v>
      </c>
      <c r="E18" s="51">
        <f>SUM(E16:E17)</f>
        <v>0</v>
      </c>
      <c r="F18" s="51">
        <f t="shared" ref="F18" si="9">SUM(F16:F17)</f>
        <v>0</v>
      </c>
      <c r="G18" s="51">
        <f t="shared" ref="G18" si="10">SUM(G16:G17)</f>
        <v>6</v>
      </c>
      <c r="H18" s="52">
        <f>G18/C18</f>
        <v>1</v>
      </c>
      <c r="I18" s="51">
        <f t="shared" ref="I18" si="11">SUM(I16:I17)</f>
        <v>0</v>
      </c>
      <c r="J18" s="51">
        <f t="shared" ref="J18" si="12">SUM(J16:J17)</f>
        <v>0</v>
      </c>
      <c r="K18" s="51">
        <f t="shared" ref="K18" si="13">SUM(K16:K17)</f>
        <v>6</v>
      </c>
      <c r="L18" s="50">
        <f t="shared" ref="L18" si="14">SUM(L16:L17)</f>
        <v>25290870</v>
      </c>
      <c r="M18" s="50">
        <f>D18-J18-L18</f>
        <v>0</v>
      </c>
      <c r="N18" s="51">
        <f t="shared" ref="N18" si="15">SUM(N16:N17)</f>
        <v>0</v>
      </c>
      <c r="O18" s="50" t="s">
        <v>37</v>
      </c>
      <c r="P18" s="50" t="s">
        <v>37</v>
      </c>
      <c r="Q18" s="50" t="s">
        <v>37</v>
      </c>
      <c r="R18" s="50" t="s">
        <v>37</v>
      </c>
      <c r="S18" s="50" t="s">
        <v>37</v>
      </c>
      <c r="T18" s="50" t="s">
        <v>37</v>
      </c>
      <c r="U18" s="50" t="s">
        <v>37</v>
      </c>
      <c r="V18" s="50" t="s">
        <v>37</v>
      </c>
      <c r="W18" s="50" t="s">
        <v>37</v>
      </c>
      <c r="X18" s="50" t="s">
        <v>37</v>
      </c>
      <c r="Y18" s="50" t="s">
        <v>37</v>
      </c>
      <c r="Z18" s="50" t="s">
        <v>37</v>
      </c>
    </row>
    <row r="19" spans="1:26" ht="14.25" customHeight="1" x14ac:dyDescent="0.25">
      <c r="A19" s="88"/>
      <c r="B19" s="66" t="s">
        <v>60</v>
      </c>
      <c r="C19" s="24">
        <v>12</v>
      </c>
      <c r="D19" s="23">
        <v>26065752</v>
      </c>
      <c r="E19" s="24">
        <v>0</v>
      </c>
      <c r="F19" s="24">
        <v>0</v>
      </c>
      <c r="G19" s="22">
        <v>0</v>
      </c>
      <c r="H19" s="25">
        <f>G19/C19</f>
        <v>0</v>
      </c>
      <c r="I19" s="4">
        <v>12</v>
      </c>
      <c r="J19" s="23">
        <v>26065752</v>
      </c>
      <c r="K19" s="4">
        <v>0</v>
      </c>
      <c r="L19" s="23">
        <v>0</v>
      </c>
      <c r="M19" s="23">
        <f>D19-J19-L19</f>
        <v>0</v>
      </c>
      <c r="N19" s="22">
        <v>0</v>
      </c>
      <c r="O19" s="55" t="s">
        <v>38</v>
      </c>
      <c r="P19" s="55" t="s">
        <v>38</v>
      </c>
      <c r="Q19" s="55" t="s">
        <v>38</v>
      </c>
      <c r="R19" s="55" t="s">
        <v>38</v>
      </c>
      <c r="S19" s="55" t="s">
        <v>38</v>
      </c>
      <c r="T19" s="55" t="s">
        <v>38</v>
      </c>
      <c r="U19" s="55" t="s">
        <v>38</v>
      </c>
      <c r="V19" s="55" t="s">
        <v>38</v>
      </c>
      <c r="W19" s="55" t="s">
        <v>38</v>
      </c>
      <c r="X19" s="55" t="s">
        <v>38</v>
      </c>
      <c r="Y19" s="55" t="s">
        <v>38</v>
      </c>
      <c r="Z19" s="55" t="s">
        <v>38</v>
      </c>
    </row>
    <row r="20" spans="1:26" ht="14.25" customHeight="1" x14ac:dyDescent="0.25">
      <c r="A20" s="88"/>
      <c r="B20" s="66" t="s">
        <v>70</v>
      </c>
      <c r="C20" s="24">
        <v>13</v>
      </c>
      <c r="D20" s="23">
        <v>27244918.600000001</v>
      </c>
      <c r="E20" s="24">
        <v>0</v>
      </c>
      <c r="F20" s="24">
        <v>0</v>
      </c>
      <c r="G20" s="22">
        <v>8</v>
      </c>
      <c r="H20" s="25">
        <f>G20/C20</f>
        <v>0.61538461538461542</v>
      </c>
      <c r="I20" s="4">
        <v>11</v>
      </c>
      <c r="J20" s="23">
        <v>23899606</v>
      </c>
      <c r="K20" s="4">
        <v>2</v>
      </c>
      <c r="L20" s="23">
        <v>212104.17</v>
      </c>
      <c r="M20" s="23">
        <f t="shared" ref="M20:M21" si="16">D20-J20-L20</f>
        <v>3133208.4300000016</v>
      </c>
      <c r="N20" s="22">
        <v>0</v>
      </c>
      <c r="O20" s="55" t="s">
        <v>38</v>
      </c>
      <c r="P20" s="55" t="s">
        <v>38</v>
      </c>
      <c r="Q20" s="55" t="s">
        <v>38</v>
      </c>
      <c r="R20" s="55" t="s">
        <v>38</v>
      </c>
      <c r="S20" s="55" t="s">
        <v>38</v>
      </c>
      <c r="T20" s="55" t="s">
        <v>38</v>
      </c>
      <c r="U20" s="55" t="s">
        <v>38</v>
      </c>
      <c r="V20" s="55" t="s">
        <v>38</v>
      </c>
      <c r="W20" s="55" t="s">
        <v>38</v>
      </c>
      <c r="X20" s="55" t="s">
        <v>38</v>
      </c>
      <c r="Y20" s="55" t="s">
        <v>38</v>
      </c>
      <c r="Z20" s="55" t="s">
        <v>38</v>
      </c>
    </row>
    <row r="21" spans="1:26" ht="14.25" customHeight="1" x14ac:dyDescent="0.25">
      <c r="A21" s="89"/>
      <c r="B21" s="49" t="s">
        <v>71</v>
      </c>
      <c r="C21" s="51">
        <f>SUM(C18:C20)</f>
        <v>31</v>
      </c>
      <c r="D21" s="50">
        <f>SUM(D18:D20)</f>
        <v>78601540.599999994</v>
      </c>
      <c r="E21" s="51">
        <f t="shared" ref="E21" si="17">SUM(E18:E20)</f>
        <v>0</v>
      </c>
      <c r="F21" s="51">
        <f t="shared" ref="F21" si="18">SUM(F18:F20)</f>
        <v>0</v>
      </c>
      <c r="G21" s="51">
        <f t="shared" ref="G21" si="19">SUM(G18:G20)</f>
        <v>14</v>
      </c>
      <c r="H21" s="52">
        <f>G21/C21</f>
        <v>0.45161290322580644</v>
      </c>
      <c r="I21" s="51">
        <f t="shared" ref="I21" si="20">SUM(I18:I20)</f>
        <v>23</v>
      </c>
      <c r="J21" s="51">
        <f t="shared" ref="J21" si="21">SUM(J18:J20)</f>
        <v>49965358</v>
      </c>
      <c r="K21" s="51">
        <f t="shared" ref="K21" si="22">SUM(K18:K20)</f>
        <v>8</v>
      </c>
      <c r="L21" s="50">
        <f t="shared" ref="L21" si="23">SUM(L18:L20)</f>
        <v>25502974.170000002</v>
      </c>
      <c r="M21" s="50">
        <f t="shared" si="16"/>
        <v>3133208.4299999923</v>
      </c>
      <c r="N21" s="51">
        <f t="shared" ref="N21" si="24">SUM(N18:N20)</f>
        <v>0</v>
      </c>
      <c r="O21" s="50">
        <f>M21/(D21-J21)*100</f>
        <v>10.941431942119245</v>
      </c>
      <c r="P21" s="53">
        <v>8</v>
      </c>
      <c r="Q21" s="50">
        <f>K21/C21*100</f>
        <v>25.806451612903224</v>
      </c>
      <c r="R21" s="53">
        <v>8</v>
      </c>
      <c r="S21" s="50">
        <f>I21/C21*100</f>
        <v>74.193548387096769</v>
      </c>
      <c r="T21" s="53">
        <v>8</v>
      </c>
      <c r="U21" s="50">
        <f>H21</f>
        <v>0.45161290322580644</v>
      </c>
      <c r="V21" s="53">
        <v>9</v>
      </c>
      <c r="W21" s="51">
        <f>E21</f>
        <v>0</v>
      </c>
      <c r="X21" s="79">
        <v>1</v>
      </c>
      <c r="Y21" s="51">
        <f>F21</f>
        <v>0</v>
      </c>
      <c r="Z21" s="53">
        <v>1</v>
      </c>
    </row>
    <row r="22" spans="1:26" s="42" customFormat="1" ht="16.5" customHeight="1" x14ac:dyDescent="0.25">
      <c r="A22" s="87" t="s">
        <v>25</v>
      </c>
      <c r="B22" s="90" t="s">
        <v>8</v>
      </c>
      <c r="C22" s="90"/>
      <c r="D22" s="90"/>
      <c r="E22" s="90"/>
      <c r="F22" s="90"/>
      <c r="G22" s="90"/>
      <c r="H22" s="90"/>
      <c r="I22" s="90"/>
      <c r="J22" s="90"/>
      <c r="K22" s="90"/>
      <c r="L22" s="90"/>
      <c r="M22" s="90"/>
      <c r="N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</row>
    <row r="23" spans="1:26" ht="14.25" customHeight="1" x14ac:dyDescent="0.25">
      <c r="A23" s="88"/>
      <c r="B23" s="66" t="s">
        <v>61</v>
      </c>
      <c r="C23" s="24">
        <v>0</v>
      </c>
      <c r="D23" s="23">
        <v>0</v>
      </c>
      <c r="E23" s="24">
        <v>0</v>
      </c>
      <c r="F23" s="24">
        <v>0</v>
      </c>
      <c r="G23" s="22">
        <v>0</v>
      </c>
      <c r="H23" s="27">
        <v>0</v>
      </c>
      <c r="I23" s="4">
        <v>0</v>
      </c>
      <c r="J23" s="23">
        <v>0</v>
      </c>
      <c r="K23" s="4">
        <v>0</v>
      </c>
      <c r="L23" s="23">
        <v>0</v>
      </c>
      <c r="M23" s="23">
        <v>0</v>
      </c>
      <c r="N23" s="22">
        <v>0</v>
      </c>
      <c r="O23" s="55" t="s">
        <v>38</v>
      </c>
      <c r="P23" s="55" t="s">
        <v>38</v>
      </c>
      <c r="Q23" s="55" t="s">
        <v>38</v>
      </c>
      <c r="R23" s="55" t="s">
        <v>38</v>
      </c>
      <c r="S23" s="55" t="s">
        <v>38</v>
      </c>
      <c r="T23" s="55" t="s">
        <v>38</v>
      </c>
      <c r="U23" s="55" t="s">
        <v>38</v>
      </c>
      <c r="V23" s="55" t="s">
        <v>38</v>
      </c>
      <c r="W23" s="55" t="s">
        <v>38</v>
      </c>
      <c r="X23" s="55" t="s">
        <v>38</v>
      </c>
      <c r="Y23" s="55" t="s">
        <v>38</v>
      </c>
      <c r="Z23" s="55" t="s">
        <v>38</v>
      </c>
    </row>
    <row r="24" spans="1:26" ht="14.25" customHeight="1" x14ac:dyDescent="0.25">
      <c r="A24" s="88"/>
      <c r="B24" s="66" t="s">
        <v>60</v>
      </c>
      <c r="C24" s="24">
        <v>0</v>
      </c>
      <c r="D24" s="23">
        <v>0</v>
      </c>
      <c r="E24" s="24">
        <v>0</v>
      </c>
      <c r="F24" s="24">
        <v>0</v>
      </c>
      <c r="G24" s="22">
        <v>0</v>
      </c>
      <c r="H24" s="25">
        <v>0</v>
      </c>
      <c r="I24" s="4">
        <v>0</v>
      </c>
      <c r="J24" s="23">
        <v>0</v>
      </c>
      <c r="K24" s="4">
        <v>0</v>
      </c>
      <c r="L24" s="23">
        <v>0</v>
      </c>
      <c r="M24" s="23">
        <v>0</v>
      </c>
      <c r="N24" s="41">
        <v>0</v>
      </c>
      <c r="O24" s="55" t="s">
        <v>38</v>
      </c>
      <c r="P24" s="55" t="s">
        <v>38</v>
      </c>
      <c r="Q24" s="55" t="s">
        <v>38</v>
      </c>
      <c r="R24" s="55" t="s">
        <v>38</v>
      </c>
      <c r="S24" s="55" t="s">
        <v>38</v>
      </c>
      <c r="T24" s="55" t="s">
        <v>38</v>
      </c>
      <c r="U24" s="55" t="s">
        <v>38</v>
      </c>
      <c r="V24" s="55" t="s">
        <v>38</v>
      </c>
      <c r="W24" s="55" t="s">
        <v>38</v>
      </c>
      <c r="X24" s="55" t="s">
        <v>38</v>
      </c>
      <c r="Y24" s="55" t="s">
        <v>38</v>
      </c>
      <c r="Z24" s="55" t="s">
        <v>38</v>
      </c>
    </row>
    <row r="25" spans="1:26" s="54" customFormat="1" ht="14.25" customHeight="1" x14ac:dyDescent="0.25">
      <c r="A25" s="88"/>
      <c r="B25" s="49" t="s">
        <v>45</v>
      </c>
      <c r="C25" s="51">
        <f>SUM(C23:C24)</f>
        <v>0</v>
      </c>
      <c r="D25" s="50">
        <f>SUM(D23:D24)</f>
        <v>0</v>
      </c>
      <c r="E25" s="51">
        <f>SUM(E23:E24)</f>
        <v>0</v>
      </c>
      <c r="F25" s="51">
        <f t="shared" ref="F25" si="25">SUM(F23:F24)</f>
        <v>0</v>
      </c>
      <c r="G25" s="51">
        <f t="shared" ref="G25" si="26">SUM(G23:G24)</f>
        <v>0</v>
      </c>
      <c r="H25" s="52">
        <v>0</v>
      </c>
      <c r="I25" s="51">
        <f t="shared" ref="I25" si="27">SUM(I23:I24)</f>
        <v>0</v>
      </c>
      <c r="J25" s="51">
        <f t="shared" ref="J25" si="28">SUM(J23:J24)</f>
        <v>0</v>
      </c>
      <c r="K25" s="51">
        <f t="shared" ref="K25" si="29">SUM(K23:K24)</f>
        <v>0</v>
      </c>
      <c r="L25" s="50">
        <f t="shared" ref="L25" si="30">SUM(L23:L24)</f>
        <v>0</v>
      </c>
      <c r="M25" s="50">
        <f>D25-J25-L25</f>
        <v>0</v>
      </c>
      <c r="N25" s="51">
        <f t="shared" ref="N25" si="31">SUM(N23:N24)</f>
        <v>0</v>
      </c>
      <c r="O25" s="50" t="s">
        <v>37</v>
      </c>
      <c r="P25" s="50" t="s">
        <v>37</v>
      </c>
      <c r="Q25" s="50" t="s">
        <v>37</v>
      </c>
      <c r="R25" s="50" t="s">
        <v>37</v>
      </c>
      <c r="S25" s="50" t="s">
        <v>37</v>
      </c>
      <c r="T25" s="50" t="s">
        <v>37</v>
      </c>
      <c r="U25" s="50" t="s">
        <v>37</v>
      </c>
      <c r="V25" s="50" t="s">
        <v>37</v>
      </c>
      <c r="W25" s="50" t="s">
        <v>37</v>
      </c>
      <c r="X25" s="50" t="s">
        <v>37</v>
      </c>
      <c r="Y25" s="50" t="s">
        <v>37</v>
      </c>
      <c r="Z25" s="50" t="s">
        <v>37</v>
      </c>
    </row>
    <row r="26" spans="1:26" ht="14.25" customHeight="1" x14ac:dyDescent="0.25">
      <c r="A26" s="88"/>
      <c r="B26" s="66" t="s">
        <v>60</v>
      </c>
      <c r="C26" s="24">
        <v>0</v>
      </c>
      <c r="D26" s="23">
        <v>0</v>
      </c>
      <c r="E26" s="24">
        <v>0</v>
      </c>
      <c r="F26" s="24">
        <v>0</v>
      </c>
      <c r="G26" s="22">
        <v>0</v>
      </c>
      <c r="H26" s="25">
        <v>0</v>
      </c>
      <c r="I26" s="4">
        <v>0</v>
      </c>
      <c r="J26" s="23">
        <v>0</v>
      </c>
      <c r="K26" s="4">
        <v>0</v>
      </c>
      <c r="L26" s="23">
        <v>0</v>
      </c>
      <c r="M26" s="23">
        <f>D26-J26-L26</f>
        <v>0</v>
      </c>
      <c r="N26" s="22">
        <v>0</v>
      </c>
      <c r="O26" s="55" t="s">
        <v>38</v>
      </c>
      <c r="P26" s="55" t="s">
        <v>38</v>
      </c>
      <c r="Q26" s="55" t="s">
        <v>38</v>
      </c>
      <c r="R26" s="55" t="s">
        <v>38</v>
      </c>
      <c r="S26" s="55" t="s">
        <v>38</v>
      </c>
      <c r="T26" s="55" t="s">
        <v>38</v>
      </c>
      <c r="U26" s="55" t="s">
        <v>38</v>
      </c>
      <c r="V26" s="55" t="s">
        <v>38</v>
      </c>
      <c r="W26" s="55" t="s">
        <v>38</v>
      </c>
      <c r="X26" s="55" t="s">
        <v>38</v>
      </c>
      <c r="Y26" s="55" t="s">
        <v>38</v>
      </c>
      <c r="Z26" s="55" t="s">
        <v>38</v>
      </c>
    </row>
    <row r="27" spans="1:26" ht="14.25" customHeight="1" x14ac:dyDescent="0.25">
      <c r="A27" s="88"/>
      <c r="B27" s="66" t="s">
        <v>70</v>
      </c>
      <c r="C27" s="24">
        <v>0</v>
      </c>
      <c r="D27" s="23">
        <v>0</v>
      </c>
      <c r="E27" s="24">
        <v>0</v>
      </c>
      <c r="F27" s="24">
        <v>0</v>
      </c>
      <c r="G27" s="22">
        <v>0</v>
      </c>
      <c r="H27" s="25">
        <v>0</v>
      </c>
      <c r="I27" s="4">
        <v>0</v>
      </c>
      <c r="J27" s="23">
        <v>0</v>
      </c>
      <c r="K27" s="4">
        <v>0</v>
      </c>
      <c r="L27" s="23">
        <v>0</v>
      </c>
      <c r="M27" s="23">
        <f t="shared" ref="M27:M28" si="32">D27-J27-L27</f>
        <v>0</v>
      </c>
      <c r="N27" s="22">
        <v>0</v>
      </c>
      <c r="O27" s="55" t="s">
        <v>38</v>
      </c>
      <c r="P27" s="55" t="s">
        <v>38</v>
      </c>
      <c r="Q27" s="55" t="s">
        <v>38</v>
      </c>
      <c r="R27" s="55" t="s">
        <v>38</v>
      </c>
      <c r="S27" s="55" t="s">
        <v>38</v>
      </c>
      <c r="T27" s="55" t="s">
        <v>38</v>
      </c>
      <c r="U27" s="55" t="s">
        <v>38</v>
      </c>
      <c r="V27" s="55" t="s">
        <v>38</v>
      </c>
      <c r="W27" s="55" t="s">
        <v>38</v>
      </c>
      <c r="X27" s="55" t="s">
        <v>38</v>
      </c>
      <c r="Y27" s="55" t="s">
        <v>38</v>
      </c>
      <c r="Z27" s="55" t="s">
        <v>38</v>
      </c>
    </row>
    <row r="28" spans="1:26" ht="14.25" customHeight="1" x14ac:dyDescent="0.25">
      <c r="A28" s="89"/>
      <c r="B28" s="49" t="s">
        <v>71</v>
      </c>
      <c r="C28" s="51">
        <f>SUM(C25:C27)</f>
        <v>0</v>
      </c>
      <c r="D28" s="50">
        <f>SUM(D25:D27)</f>
        <v>0</v>
      </c>
      <c r="E28" s="51">
        <f t="shared" ref="E28" si="33">SUM(E25:E27)</f>
        <v>0</v>
      </c>
      <c r="F28" s="51">
        <f t="shared" ref="F28" si="34">SUM(F25:F27)</f>
        <v>0</v>
      </c>
      <c r="G28" s="51">
        <f t="shared" ref="G28" si="35">SUM(G25:G27)</f>
        <v>0</v>
      </c>
      <c r="H28" s="52">
        <v>0</v>
      </c>
      <c r="I28" s="51">
        <f t="shared" ref="I28" si="36">SUM(I25:I27)</f>
        <v>0</v>
      </c>
      <c r="J28" s="51">
        <f t="shared" ref="J28" si="37">SUM(J25:J27)</f>
        <v>0</v>
      </c>
      <c r="K28" s="51">
        <f t="shared" ref="K28" si="38">SUM(K25:K27)</f>
        <v>0</v>
      </c>
      <c r="L28" s="50">
        <f t="shared" ref="L28" si="39">SUM(L25:L27)</f>
        <v>0</v>
      </c>
      <c r="M28" s="50">
        <f t="shared" si="32"/>
        <v>0</v>
      </c>
      <c r="N28" s="51">
        <f t="shared" ref="N28" si="40">SUM(N25:N27)</f>
        <v>0</v>
      </c>
      <c r="O28" s="50" t="s">
        <v>37</v>
      </c>
      <c r="P28" s="50" t="s">
        <v>37</v>
      </c>
      <c r="Q28" s="50" t="s">
        <v>37</v>
      </c>
      <c r="R28" s="50" t="s">
        <v>37</v>
      </c>
      <c r="S28" s="50" t="s">
        <v>37</v>
      </c>
      <c r="T28" s="50" t="s">
        <v>37</v>
      </c>
      <c r="U28" s="50" t="s">
        <v>37</v>
      </c>
      <c r="V28" s="50" t="s">
        <v>37</v>
      </c>
      <c r="W28" s="50" t="s">
        <v>37</v>
      </c>
      <c r="X28" s="50" t="s">
        <v>37</v>
      </c>
      <c r="Y28" s="50" t="s">
        <v>37</v>
      </c>
      <c r="Z28" s="50" t="s">
        <v>37</v>
      </c>
    </row>
    <row r="29" spans="1:26" s="42" customFormat="1" ht="16.5" customHeight="1" x14ac:dyDescent="0.25">
      <c r="A29" s="87" t="s">
        <v>26</v>
      </c>
      <c r="B29" s="90" t="s">
        <v>36</v>
      </c>
      <c r="C29" s="90"/>
      <c r="D29" s="90"/>
      <c r="E29" s="90"/>
      <c r="F29" s="90"/>
      <c r="G29" s="90"/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</row>
    <row r="30" spans="1:26" ht="13.5" customHeight="1" x14ac:dyDescent="0.25">
      <c r="A30" s="88"/>
      <c r="B30" s="66" t="s">
        <v>61</v>
      </c>
      <c r="C30" s="24">
        <v>0</v>
      </c>
      <c r="D30" s="23">
        <v>0</v>
      </c>
      <c r="E30" s="24">
        <v>0</v>
      </c>
      <c r="F30" s="24">
        <v>0</v>
      </c>
      <c r="G30" s="24">
        <v>0</v>
      </c>
      <c r="H30" s="25">
        <v>0</v>
      </c>
      <c r="I30" s="4">
        <v>0</v>
      </c>
      <c r="J30" s="23">
        <v>0</v>
      </c>
      <c r="K30" s="4">
        <v>0</v>
      </c>
      <c r="L30" s="23">
        <v>0</v>
      </c>
      <c r="M30" s="23">
        <f>D30-J30-L30</f>
        <v>0</v>
      </c>
      <c r="N30" s="22">
        <v>0</v>
      </c>
      <c r="O30" s="55" t="s">
        <v>38</v>
      </c>
      <c r="P30" s="55" t="s">
        <v>38</v>
      </c>
      <c r="Q30" s="55" t="s">
        <v>38</v>
      </c>
      <c r="R30" s="55" t="s">
        <v>38</v>
      </c>
      <c r="S30" s="55" t="s">
        <v>38</v>
      </c>
      <c r="T30" s="55" t="s">
        <v>38</v>
      </c>
      <c r="U30" s="55" t="s">
        <v>38</v>
      </c>
      <c r="V30" s="55" t="s">
        <v>38</v>
      </c>
      <c r="W30" s="55" t="s">
        <v>38</v>
      </c>
      <c r="X30" s="55" t="s">
        <v>38</v>
      </c>
      <c r="Y30" s="55" t="s">
        <v>38</v>
      </c>
      <c r="Z30" s="55" t="s">
        <v>38</v>
      </c>
    </row>
    <row r="31" spans="1:26" ht="14.25" customHeight="1" x14ac:dyDescent="0.25">
      <c r="A31" s="88"/>
      <c r="B31" s="66" t="s">
        <v>60</v>
      </c>
      <c r="C31" s="24">
        <v>0</v>
      </c>
      <c r="D31" s="23">
        <v>0</v>
      </c>
      <c r="E31" s="24">
        <v>0</v>
      </c>
      <c r="F31" s="24">
        <v>0</v>
      </c>
      <c r="G31" s="22">
        <v>0</v>
      </c>
      <c r="H31" s="25">
        <v>0</v>
      </c>
      <c r="I31" s="4">
        <v>0</v>
      </c>
      <c r="J31" s="23">
        <v>0</v>
      </c>
      <c r="K31" s="4">
        <v>0</v>
      </c>
      <c r="L31" s="23">
        <v>0</v>
      </c>
      <c r="M31" s="23">
        <v>0</v>
      </c>
      <c r="N31" s="41">
        <v>0</v>
      </c>
      <c r="O31" s="55" t="s">
        <v>38</v>
      </c>
      <c r="P31" s="55" t="s">
        <v>38</v>
      </c>
      <c r="Q31" s="55" t="s">
        <v>38</v>
      </c>
      <c r="R31" s="55" t="s">
        <v>38</v>
      </c>
      <c r="S31" s="55" t="s">
        <v>38</v>
      </c>
      <c r="T31" s="55" t="s">
        <v>38</v>
      </c>
      <c r="U31" s="55" t="s">
        <v>38</v>
      </c>
      <c r="V31" s="55" t="s">
        <v>38</v>
      </c>
      <c r="W31" s="55" t="s">
        <v>38</v>
      </c>
      <c r="X31" s="55" t="s">
        <v>38</v>
      </c>
      <c r="Y31" s="55" t="s">
        <v>38</v>
      </c>
      <c r="Z31" s="55" t="s">
        <v>38</v>
      </c>
    </row>
    <row r="32" spans="1:26" s="54" customFormat="1" ht="14.25" customHeight="1" x14ac:dyDescent="0.25">
      <c r="A32" s="88"/>
      <c r="B32" s="49" t="s">
        <v>45</v>
      </c>
      <c r="C32" s="51">
        <f>SUM(C30:C31)</f>
        <v>0</v>
      </c>
      <c r="D32" s="50">
        <f>SUM(D30:D31)</f>
        <v>0</v>
      </c>
      <c r="E32" s="51">
        <f>SUM(E30:E31)</f>
        <v>0</v>
      </c>
      <c r="F32" s="51">
        <f t="shared" ref="F32" si="41">SUM(F30:F31)</f>
        <v>0</v>
      </c>
      <c r="G32" s="51">
        <f t="shared" ref="G32" si="42">SUM(G30:G31)</f>
        <v>0</v>
      </c>
      <c r="H32" s="52">
        <v>0</v>
      </c>
      <c r="I32" s="51">
        <f t="shared" ref="I32" si="43">SUM(I30:I31)</f>
        <v>0</v>
      </c>
      <c r="J32" s="51">
        <f t="shared" ref="J32" si="44">SUM(J30:J31)</f>
        <v>0</v>
      </c>
      <c r="K32" s="51">
        <f t="shared" ref="K32" si="45">SUM(K30:K31)</f>
        <v>0</v>
      </c>
      <c r="L32" s="50">
        <f t="shared" ref="L32" si="46">SUM(L30:L31)</f>
        <v>0</v>
      </c>
      <c r="M32" s="50">
        <f>D32-J32-L32</f>
        <v>0</v>
      </c>
      <c r="N32" s="51">
        <f t="shared" ref="N32" si="47">SUM(N30:N31)</f>
        <v>0</v>
      </c>
      <c r="O32" s="50" t="s">
        <v>37</v>
      </c>
      <c r="P32" s="50" t="s">
        <v>37</v>
      </c>
      <c r="Q32" s="50" t="s">
        <v>37</v>
      </c>
      <c r="R32" s="50" t="s">
        <v>37</v>
      </c>
      <c r="S32" s="50" t="s">
        <v>37</v>
      </c>
      <c r="T32" s="50" t="s">
        <v>37</v>
      </c>
      <c r="U32" s="50" t="s">
        <v>37</v>
      </c>
      <c r="V32" s="50" t="s">
        <v>37</v>
      </c>
      <c r="W32" s="50" t="s">
        <v>37</v>
      </c>
      <c r="X32" s="50" t="s">
        <v>37</v>
      </c>
      <c r="Y32" s="50" t="s">
        <v>37</v>
      </c>
      <c r="Z32" s="50" t="s">
        <v>37</v>
      </c>
    </row>
    <row r="33" spans="1:26" ht="14.25" customHeight="1" x14ac:dyDescent="0.25">
      <c r="A33" s="88"/>
      <c r="B33" s="66" t="s">
        <v>60</v>
      </c>
      <c r="C33" s="24">
        <v>0</v>
      </c>
      <c r="D33" s="23">
        <v>0</v>
      </c>
      <c r="E33" s="24">
        <v>0</v>
      </c>
      <c r="F33" s="24">
        <v>0</v>
      </c>
      <c r="G33" s="22">
        <v>0</v>
      </c>
      <c r="H33" s="25">
        <v>0</v>
      </c>
      <c r="I33" s="4">
        <v>0</v>
      </c>
      <c r="J33" s="23">
        <v>0</v>
      </c>
      <c r="K33" s="4">
        <v>0</v>
      </c>
      <c r="L33" s="23">
        <v>0</v>
      </c>
      <c r="M33" s="23">
        <f>D33-J33-L33</f>
        <v>0</v>
      </c>
      <c r="N33" s="22">
        <v>0</v>
      </c>
      <c r="O33" s="55" t="s">
        <v>38</v>
      </c>
      <c r="P33" s="55" t="s">
        <v>38</v>
      </c>
      <c r="Q33" s="55" t="s">
        <v>38</v>
      </c>
      <c r="R33" s="55" t="s">
        <v>38</v>
      </c>
      <c r="S33" s="55" t="s">
        <v>38</v>
      </c>
      <c r="T33" s="55" t="s">
        <v>38</v>
      </c>
      <c r="U33" s="55" t="s">
        <v>38</v>
      </c>
      <c r="V33" s="55" t="s">
        <v>38</v>
      </c>
      <c r="W33" s="55" t="s">
        <v>38</v>
      </c>
      <c r="X33" s="55" t="s">
        <v>38</v>
      </c>
      <c r="Y33" s="55" t="s">
        <v>38</v>
      </c>
      <c r="Z33" s="55" t="s">
        <v>38</v>
      </c>
    </row>
    <row r="34" spans="1:26" ht="14.25" customHeight="1" x14ac:dyDescent="0.25">
      <c r="A34" s="88"/>
      <c r="B34" s="66" t="s">
        <v>70</v>
      </c>
      <c r="C34" s="24">
        <v>0</v>
      </c>
      <c r="D34" s="23">
        <v>0</v>
      </c>
      <c r="E34" s="24">
        <v>0</v>
      </c>
      <c r="F34" s="24">
        <v>0</v>
      </c>
      <c r="G34" s="22">
        <v>0</v>
      </c>
      <c r="H34" s="25">
        <v>0</v>
      </c>
      <c r="I34" s="4">
        <v>0</v>
      </c>
      <c r="J34" s="23">
        <v>0</v>
      </c>
      <c r="K34" s="4">
        <v>0</v>
      </c>
      <c r="L34" s="23">
        <v>0</v>
      </c>
      <c r="M34" s="23">
        <f t="shared" ref="M34" si="48">D34-J34-L34</f>
        <v>0</v>
      </c>
      <c r="N34" s="22">
        <v>0</v>
      </c>
      <c r="O34" s="55" t="s">
        <v>38</v>
      </c>
      <c r="P34" s="55" t="s">
        <v>38</v>
      </c>
      <c r="Q34" s="55" t="s">
        <v>38</v>
      </c>
      <c r="R34" s="55" t="s">
        <v>38</v>
      </c>
      <c r="S34" s="55" t="s">
        <v>38</v>
      </c>
      <c r="T34" s="55" t="s">
        <v>38</v>
      </c>
      <c r="U34" s="55" t="s">
        <v>38</v>
      </c>
      <c r="V34" s="55" t="s">
        <v>38</v>
      </c>
      <c r="W34" s="55" t="s">
        <v>38</v>
      </c>
      <c r="X34" s="55" t="s">
        <v>38</v>
      </c>
      <c r="Y34" s="55" t="s">
        <v>38</v>
      </c>
      <c r="Z34" s="55" t="s">
        <v>38</v>
      </c>
    </row>
    <row r="35" spans="1:26" ht="14.25" customHeight="1" x14ac:dyDescent="0.25">
      <c r="A35" s="89"/>
      <c r="B35" s="49" t="s">
        <v>71</v>
      </c>
      <c r="C35" s="51">
        <f>SUM(C32:C34)</f>
        <v>0</v>
      </c>
      <c r="D35" s="50">
        <f>SUM(D32:D34)</f>
        <v>0</v>
      </c>
      <c r="E35" s="51">
        <f t="shared" ref="E35" si="49">SUM(E32:E34)</f>
        <v>0</v>
      </c>
      <c r="F35" s="51">
        <f t="shared" ref="F35" si="50">SUM(F32:F34)</f>
        <v>0</v>
      </c>
      <c r="G35" s="51">
        <f t="shared" ref="G35" si="51">SUM(G32:G34)</f>
        <v>0</v>
      </c>
      <c r="H35" s="52">
        <v>0</v>
      </c>
      <c r="I35" s="51">
        <f t="shared" ref="I35" si="52">SUM(I32:I34)</f>
        <v>0</v>
      </c>
      <c r="J35" s="51">
        <f t="shared" ref="J35" si="53">SUM(J32:J34)</f>
        <v>0</v>
      </c>
      <c r="K35" s="51">
        <f t="shared" ref="K35" si="54">SUM(K32:K34)</f>
        <v>0</v>
      </c>
      <c r="L35" s="50">
        <f t="shared" ref="L35" si="55">SUM(L32:L34)</f>
        <v>0</v>
      </c>
      <c r="M35" s="50">
        <f t="shared" ref="M35" si="56">D35-J35-L35</f>
        <v>0</v>
      </c>
      <c r="N35" s="51">
        <f t="shared" ref="N35" si="57">SUM(N32:N34)</f>
        <v>0</v>
      </c>
      <c r="O35" s="50" t="s">
        <v>37</v>
      </c>
      <c r="P35" s="50" t="s">
        <v>37</v>
      </c>
      <c r="Q35" s="50" t="s">
        <v>37</v>
      </c>
      <c r="R35" s="50" t="s">
        <v>37</v>
      </c>
      <c r="S35" s="50" t="s">
        <v>37</v>
      </c>
      <c r="T35" s="50" t="s">
        <v>37</v>
      </c>
      <c r="U35" s="50" t="s">
        <v>37</v>
      </c>
      <c r="V35" s="50" t="s">
        <v>37</v>
      </c>
      <c r="W35" s="50" t="s">
        <v>37</v>
      </c>
      <c r="X35" s="50" t="s">
        <v>37</v>
      </c>
      <c r="Y35" s="50" t="s">
        <v>37</v>
      </c>
      <c r="Z35" s="50" t="s">
        <v>37</v>
      </c>
    </row>
    <row r="36" spans="1:26" s="42" customFormat="1" ht="15" customHeight="1" x14ac:dyDescent="0.25">
      <c r="A36" s="87" t="s">
        <v>27</v>
      </c>
      <c r="B36" s="90" t="s">
        <v>40</v>
      </c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</row>
    <row r="37" spans="1:26" ht="14.25" customHeight="1" x14ac:dyDescent="0.25">
      <c r="A37" s="88"/>
      <c r="B37" s="66" t="s">
        <v>61</v>
      </c>
      <c r="C37" s="24">
        <v>0</v>
      </c>
      <c r="D37" s="23">
        <v>0</v>
      </c>
      <c r="E37" s="24">
        <v>0</v>
      </c>
      <c r="F37" s="4">
        <v>0</v>
      </c>
      <c r="G37" s="22">
        <v>0</v>
      </c>
      <c r="H37" s="25">
        <v>0</v>
      </c>
      <c r="I37" s="4">
        <v>0</v>
      </c>
      <c r="J37" s="23">
        <v>0</v>
      </c>
      <c r="K37" s="4">
        <v>0</v>
      </c>
      <c r="L37" s="23">
        <v>0</v>
      </c>
      <c r="M37" s="23">
        <f>D37-J37-L37</f>
        <v>0</v>
      </c>
      <c r="N37" s="22">
        <v>0</v>
      </c>
      <c r="O37" s="55" t="s">
        <v>38</v>
      </c>
      <c r="P37" s="55" t="s">
        <v>38</v>
      </c>
      <c r="Q37" s="55" t="s">
        <v>38</v>
      </c>
      <c r="R37" s="55" t="s">
        <v>38</v>
      </c>
      <c r="S37" s="55" t="s">
        <v>38</v>
      </c>
      <c r="T37" s="55" t="s">
        <v>38</v>
      </c>
      <c r="U37" s="55" t="s">
        <v>38</v>
      </c>
      <c r="V37" s="55" t="s">
        <v>38</v>
      </c>
      <c r="W37" s="55" t="s">
        <v>38</v>
      </c>
      <c r="X37" s="55" t="s">
        <v>38</v>
      </c>
      <c r="Y37" s="55" t="s">
        <v>38</v>
      </c>
      <c r="Z37" s="55" t="s">
        <v>38</v>
      </c>
    </row>
    <row r="38" spans="1:26" ht="14.25" customHeight="1" x14ac:dyDescent="0.25">
      <c r="A38" s="88"/>
      <c r="B38" s="66" t="s">
        <v>60</v>
      </c>
      <c r="C38" s="24">
        <v>8</v>
      </c>
      <c r="D38" s="23">
        <v>33910806.399999999</v>
      </c>
      <c r="E38" s="24">
        <v>2</v>
      </c>
      <c r="F38" s="24">
        <v>0</v>
      </c>
      <c r="G38" s="22">
        <v>41</v>
      </c>
      <c r="H38" s="25">
        <f t="shared" ref="H38" si="58">G38/C38</f>
        <v>5.125</v>
      </c>
      <c r="I38" s="4">
        <v>2</v>
      </c>
      <c r="J38" s="23">
        <v>14024006.4</v>
      </c>
      <c r="K38" s="4">
        <v>6</v>
      </c>
      <c r="L38" s="23">
        <v>13669927.57</v>
      </c>
      <c r="M38" s="23">
        <f>D38-J38-L38</f>
        <v>6216872.4299999997</v>
      </c>
      <c r="N38" s="41">
        <v>2</v>
      </c>
      <c r="O38" s="55" t="s">
        <v>38</v>
      </c>
      <c r="P38" s="55" t="s">
        <v>38</v>
      </c>
      <c r="Q38" s="55" t="s">
        <v>38</v>
      </c>
      <c r="R38" s="55" t="s">
        <v>38</v>
      </c>
      <c r="S38" s="55" t="s">
        <v>38</v>
      </c>
      <c r="T38" s="55" t="s">
        <v>38</v>
      </c>
      <c r="U38" s="55" t="s">
        <v>38</v>
      </c>
      <c r="V38" s="55" t="s">
        <v>38</v>
      </c>
      <c r="W38" s="55" t="s">
        <v>38</v>
      </c>
      <c r="X38" s="55" t="s">
        <v>38</v>
      </c>
      <c r="Y38" s="55" t="s">
        <v>38</v>
      </c>
      <c r="Z38" s="55" t="s">
        <v>38</v>
      </c>
    </row>
    <row r="39" spans="1:26" s="54" customFormat="1" ht="14.25" customHeight="1" x14ac:dyDescent="0.25">
      <c r="A39" s="88"/>
      <c r="B39" s="49" t="s">
        <v>45</v>
      </c>
      <c r="C39" s="51">
        <f>SUM(C37:C38)</f>
        <v>8</v>
      </c>
      <c r="D39" s="50">
        <f>SUM(D37:D38)</f>
        <v>33910806.399999999</v>
      </c>
      <c r="E39" s="51">
        <f>SUM(E37:E38)</f>
        <v>2</v>
      </c>
      <c r="F39" s="51">
        <f t="shared" ref="F39" si="59">SUM(F37:F38)</f>
        <v>0</v>
      </c>
      <c r="G39" s="51">
        <f t="shared" ref="G39" si="60">SUM(G37:G38)</f>
        <v>41</v>
      </c>
      <c r="H39" s="52">
        <f>G39/C39</f>
        <v>5.125</v>
      </c>
      <c r="I39" s="51">
        <f t="shared" ref="I39" si="61">SUM(I37:I38)</f>
        <v>2</v>
      </c>
      <c r="J39" s="51">
        <f t="shared" ref="J39" si="62">SUM(J37:J38)</f>
        <v>14024006.4</v>
      </c>
      <c r="K39" s="51">
        <f t="shared" ref="K39" si="63">SUM(K37:K38)</f>
        <v>6</v>
      </c>
      <c r="L39" s="50">
        <f t="shared" ref="L39" si="64">SUM(L37:L38)</f>
        <v>13669927.57</v>
      </c>
      <c r="M39" s="50">
        <f>D39-J39-L39</f>
        <v>6216872.4299999997</v>
      </c>
      <c r="N39" s="51">
        <f t="shared" ref="N39" si="65">SUM(N37:N38)</f>
        <v>2</v>
      </c>
      <c r="O39" s="50" t="s">
        <v>37</v>
      </c>
      <c r="P39" s="50" t="s">
        <v>37</v>
      </c>
      <c r="Q39" s="50" t="s">
        <v>37</v>
      </c>
      <c r="R39" s="50" t="s">
        <v>37</v>
      </c>
      <c r="S39" s="50" t="s">
        <v>37</v>
      </c>
      <c r="T39" s="50" t="s">
        <v>37</v>
      </c>
      <c r="U39" s="50" t="s">
        <v>37</v>
      </c>
      <c r="V39" s="50" t="s">
        <v>37</v>
      </c>
      <c r="W39" s="50" t="s">
        <v>37</v>
      </c>
      <c r="X39" s="50" t="s">
        <v>37</v>
      </c>
      <c r="Y39" s="50" t="s">
        <v>37</v>
      </c>
      <c r="Z39" s="50" t="s">
        <v>37</v>
      </c>
    </row>
    <row r="40" spans="1:26" ht="14.25" customHeight="1" x14ac:dyDescent="0.25">
      <c r="A40" s="88"/>
      <c r="B40" s="66" t="s">
        <v>60</v>
      </c>
      <c r="C40" s="24">
        <v>5</v>
      </c>
      <c r="D40" s="23">
        <v>136983491.40000001</v>
      </c>
      <c r="E40" s="24">
        <v>2</v>
      </c>
      <c r="F40" s="24">
        <v>1</v>
      </c>
      <c r="G40" s="22">
        <v>16</v>
      </c>
      <c r="H40" s="25">
        <f>G40/C40</f>
        <v>3.2</v>
      </c>
      <c r="I40" s="4">
        <v>0</v>
      </c>
      <c r="J40" s="23">
        <v>0</v>
      </c>
      <c r="K40" s="4">
        <v>5</v>
      </c>
      <c r="L40" s="23">
        <v>129489348.79000001</v>
      </c>
      <c r="M40" s="23">
        <f>D40-J40-L40</f>
        <v>7494142.6099999994</v>
      </c>
      <c r="N40" s="22">
        <v>0</v>
      </c>
      <c r="O40" s="55" t="s">
        <v>38</v>
      </c>
      <c r="P40" s="55" t="s">
        <v>38</v>
      </c>
      <c r="Q40" s="55" t="s">
        <v>38</v>
      </c>
      <c r="R40" s="55" t="s">
        <v>38</v>
      </c>
      <c r="S40" s="55" t="s">
        <v>38</v>
      </c>
      <c r="T40" s="55" t="s">
        <v>38</v>
      </c>
      <c r="U40" s="55" t="s">
        <v>38</v>
      </c>
      <c r="V40" s="55" t="s">
        <v>38</v>
      </c>
      <c r="W40" s="55" t="s">
        <v>38</v>
      </c>
      <c r="X40" s="55" t="s">
        <v>38</v>
      </c>
      <c r="Y40" s="55" t="s">
        <v>38</v>
      </c>
      <c r="Z40" s="55" t="s">
        <v>38</v>
      </c>
    </row>
    <row r="41" spans="1:26" ht="14.25" customHeight="1" x14ac:dyDescent="0.25">
      <c r="A41" s="88"/>
      <c r="B41" s="66" t="s">
        <v>70</v>
      </c>
      <c r="C41" s="24">
        <v>8</v>
      </c>
      <c r="D41" s="23">
        <v>70451322.930000007</v>
      </c>
      <c r="E41" s="24">
        <v>2</v>
      </c>
      <c r="F41" s="24">
        <v>0</v>
      </c>
      <c r="G41" s="22">
        <v>15</v>
      </c>
      <c r="H41" s="25">
        <f>G41/C41</f>
        <v>1.875</v>
      </c>
      <c r="I41" s="4">
        <v>1</v>
      </c>
      <c r="J41" s="23">
        <v>4773500</v>
      </c>
      <c r="K41" s="4">
        <v>7</v>
      </c>
      <c r="L41" s="23">
        <v>61688395.219999999</v>
      </c>
      <c r="M41" s="23">
        <f t="shared" ref="M41:M42" si="66">D41-J41-L41</f>
        <v>3989427.7100000083</v>
      </c>
      <c r="N41" s="22">
        <v>4</v>
      </c>
      <c r="O41" s="55" t="s">
        <v>38</v>
      </c>
      <c r="P41" s="55" t="s">
        <v>38</v>
      </c>
      <c r="Q41" s="55" t="s">
        <v>38</v>
      </c>
      <c r="R41" s="55" t="s">
        <v>38</v>
      </c>
      <c r="S41" s="55" t="s">
        <v>38</v>
      </c>
      <c r="T41" s="55" t="s">
        <v>38</v>
      </c>
      <c r="U41" s="55" t="s">
        <v>38</v>
      </c>
      <c r="V41" s="55" t="s">
        <v>38</v>
      </c>
      <c r="W41" s="55" t="s">
        <v>38</v>
      </c>
      <c r="X41" s="55" t="s">
        <v>38</v>
      </c>
      <c r="Y41" s="55" t="s">
        <v>38</v>
      </c>
      <c r="Z41" s="55" t="s">
        <v>38</v>
      </c>
    </row>
    <row r="42" spans="1:26" ht="14.25" customHeight="1" x14ac:dyDescent="0.25">
      <c r="A42" s="89"/>
      <c r="B42" s="49" t="s">
        <v>71</v>
      </c>
      <c r="C42" s="51">
        <f>SUM(C39:C41)</f>
        <v>21</v>
      </c>
      <c r="D42" s="50">
        <f>SUM(D39:D41)</f>
        <v>241345620.73000002</v>
      </c>
      <c r="E42" s="51">
        <f t="shared" ref="E42" si="67">SUM(E39:E41)</f>
        <v>6</v>
      </c>
      <c r="F42" s="51">
        <f t="shared" ref="F42" si="68">SUM(F39:F41)</f>
        <v>1</v>
      </c>
      <c r="G42" s="51">
        <f t="shared" ref="G42" si="69">SUM(G39:G41)</f>
        <v>72</v>
      </c>
      <c r="H42" s="52">
        <f>G42/C42</f>
        <v>3.4285714285714284</v>
      </c>
      <c r="I42" s="51">
        <f t="shared" ref="I42" si="70">SUM(I39:I41)</f>
        <v>3</v>
      </c>
      <c r="J42" s="51">
        <f t="shared" ref="J42" si="71">SUM(J39:J41)</f>
        <v>18797506.399999999</v>
      </c>
      <c r="K42" s="51">
        <f t="shared" ref="K42" si="72">SUM(K39:K41)</f>
        <v>18</v>
      </c>
      <c r="L42" s="50">
        <f t="shared" ref="L42" si="73">SUM(L39:L41)</f>
        <v>204847671.58000001</v>
      </c>
      <c r="M42" s="50">
        <f t="shared" si="66"/>
        <v>17700442.75</v>
      </c>
      <c r="N42" s="51">
        <f t="shared" ref="N42" si="74">SUM(N39:N41)</f>
        <v>6</v>
      </c>
      <c r="O42" s="50">
        <f>M42/(D42-J42)*100</f>
        <v>7.9535352628301013</v>
      </c>
      <c r="P42" s="53">
        <v>10</v>
      </c>
      <c r="Q42" s="50">
        <f>K42/C42*100</f>
        <v>85.714285714285708</v>
      </c>
      <c r="R42" s="53">
        <v>4</v>
      </c>
      <c r="S42" s="50">
        <f>I42/C42*100</f>
        <v>14.285714285714285</v>
      </c>
      <c r="T42" s="53">
        <v>4</v>
      </c>
      <c r="U42" s="50">
        <f>H42</f>
        <v>3.4285714285714284</v>
      </c>
      <c r="V42" s="53">
        <v>5</v>
      </c>
      <c r="W42" s="51">
        <f>E42</f>
        <v>6</v>
      </c>
      <c r="X42" s="79">
        <v>5</v>
      </c>
      <c r="Y42" s="51">
        <f>F42</f>
        <v>1</v>
      </c>
      <c r="Z42" s="53">
        <v>2</v>
      </c>
    </row>
    <row r="43" spans="1:26" s="42" customFormat="1" ht="15" customHeight="1" x14ac:dyDescent="0.25">
      <c r="A43" s="87" t="s">
        <v>28</v>
      </c>
      <c r="B43" s="90" t="s">
        <v>10</v>
      </c>
      <c r="C43" s="90"/>
      <c r="D43" s="90"/>
      <c r="E43" s="90"/>
      <c r="F43" s="90"/>
      <c r="G43" s="90"/>
      <c r="H43" s="90"/>
      <c r="I43" s="90"/>
      <c r="J43" s="90"/>
      <c r="K43" s="90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</row>
    <row r="44" spans="1:26" ht="12.75" customHeight="1" x14ac:dyDescent="0.25">
      <c r="A44" s="88"/>
      <c r="B44" s="66" t="s">
        <v>61</v>
      </c>
      <c r="C44" s="24">
        <v>0</v>
      </c>
      <c r="D44" s="23">
        <v>0</v>
      </c>
      <c r="E44" s="24">
        <v>0</v>
      </c>
      <c r="F44" s="24">
        <v>0</v>
      </c>
      <c r="G44" s="4">
        <v>0</v>
      </c>
      <c r="H44" s="25">
        <v>0</v>
      </c>
      <c r="I44" s="4">
        <v>0</v>
      </c>
      <c r="J44" s="23">
        <v>0</v>
      </c>
      <c r="K44" s="4">
        <v>0</v>
      </c>
      <c r="L44" s="23">
        <v>0</v>
      </c>
      <c r="M44" s="23">
        <f>D44-J44-L44</f>
        <v>0</v>
      </c>
      <c r="N44" s="22">
        <v>0</v>
      </c>
      <c r="O44" s="55" t="s">
        <v>38</v>
      </c>
      <c r="P44" s="55" t="s">
        <v>38</v>
      </c>
      <c r="Q44" s="55" t="s">
        <v>38</v>
      </c>
      <c r="R44" s="55" t="s">
        <v>38</v>
      </c>
      <c r="S44" s="55" t="s">
        <v>38</v>
      </c>
      <c r="T44" s="55" t="s">
        <v>38</v>
      </c>
      <c r="U44" s="55" t="s">
        <v>38</v>
      </c>
      <c r="V44" s="55" t="s">
        <v>38</v>
      </c>
      <c r="W44" s="55" t="s">
        <v>38</v>
      </c>
      <c r="X44" s="55" t="s">
        <v>38</v>
      </c>
      <c r="Y44" s="55" t="s">
        <v>38</v>
      </c>
      <c r="Z44" s="55" t="s">
        <v>38</v>
      </c>
    </row>
    <row r="45" spans="1:26" ht="14.25" customHeight="1" x14ac:dyDescent="0.25">
      <c r="A45" s="88"/>
      <c r="B45" s="66" t="s">
        <v>60</v>
      </c>
      <c r="C45" s="24">
        <v>0</v>
      </c>
      <c r="D45" s="23">
        <v>0</v>
      </c>
      <c r="E45" s="24">
        <v>0</v>
      </c>
      <c r="F45" s="24">
        <v>0</v>
      </c>
      <c r="G45" s="22">
        <v>0</v>
      </c>
      <c r="H45" s="25">
        <v>0</v>
      </c>
      <c r="I45" s="4">
        <v>0</v>
      </c>
      <c r="J45" s="23">
        <v>0</v>
      </c>
      <c r="K45" s="4">
        <v>0</v>
      </c>
      <c r="L45" s="23">
        <v>0</v>
      </c>
      <c r="M45" s="23">
        <f t="shared" ref="M45" si="75">D45-J45-L45</f>
        <v>0</v>
      </c>
      <c r="N45" s="41">
        <v>0</v>
      </c>
      <c r="O45" s="55" t="s">
        <v>38</v>
      </c>
      <c r="P45" s="55" t="s">
        <v>38</v>
      </c>
      <c r="Q45" s="55" t="s">
        <v>38</v>
      </c>
      <c r="R45" s="55" t="s">
        <v>38</v>
      </c>
      <c r="S45" s="55" t="s">
        <v>38</v>
      </c>
      <c r="T45" s="55" t="s">
        <v>38</v>
      </c>
      <c r="U45" s="55" t="s">
        <v>38</v>
      </c>
      <c r="V45" s="55" t="s">
        <v>38</v>
      </c>
      <c r="W45" s="55" t="s">
        <v>38</v>
      </c>
      <c r="X45" s="55" t="s">
        <v>38</v>
      </c>
      <c r="Y45" s="55" t="s">
        <v>38</v>
      </c>
      <c r="Z45" s="55" t="s">
        <v>38</v>
      </c>
    </row>
    <row r="46" spans="1:26" s="54" customFormat="1" ht="14.25" customHeight="1" x14ac:dyDescent="0.25">
      <c r="A46" s="88"/>
      <c r="B46" s="49" t="s">
        <v>45</v>
      </c>
      <c r="C46" s="51">
        <f>SUM(C44:C45)</f>
        <v>0</v>
      </c>
      <c r="D46" s="50">
        <f>SUM(D44:D45)</f>
        <v>0</v>
      </c>
      <c r="E46" s="51">
        <f>SUM(E44:E45)</f>
        <v>0</v>
      </c>
      <c r="F46" s="51">
        <f t="shared" ref="F46" si="76">SUM(F44:F45)</f>
        <v>0</v>
      </c>
      <c r="G46" s="51">
        <f t="shared" ref="G46" si="77">SUM(G44:G45)</f>
        <v>0</v>
      </c>
      <c r="H46" s="52">
        <v>0</v>
      </c>
      <c r="I46" s="51">
        <f t="shared" ref="I46" si="78">SUM(I44:I45)</f>
        <v>0</v>
      </c>
      <c r="J46" s="51">
        <f t="shared" ref="J46" si="79">SUM(J44:J45)</f>
        <v>0</v>
      </c>
      <c r="K46" s="51">
        <f t="shared" ref="K46" si="80">SUM(K44:K45)</f>
        <v>0</v>
      </c>
      <c r="L46" s="50">
        <f t="shared" ref="L46" si="81">SUM(L44:L45)</f>
        <v>0</v>
      </c>
      <c r="M46" s="50">
        <f>D46-J46-L46</f>
        <v>0</v>
      </c>
      <c r="N46" s="51">
        <f t="shared" ref="N46" si="82">SUM(N44:N45)</f>
        <v>0</v>
      </c>
      <c r="O46" s="50" t="s">
        <v>37</v>
      </c>
      <c r="P46" s="50" t="s">
        <v>37</v>
      </c>
      <c r="Q46" s="50" t="s">
        <v>37</v>
      </c>
      <c r="R46" s="50" t="s">
        <v>37</v>
      </c>
      <c r="S46" s="50" t="s">
        <v>37</v>
      </c>
      <c r="T46" s="50" t="s">
        <v>37</v>
      </c>
      <c r="U46" s="50" t="s">
        <v>37</v>
      </c>
      <c r="V46" s="50" t="s">
        <v>37</v>
      </c>
      <c r="W46" s="50" t="s">
        <v>37</v>
      </c>
      <c r="X46" s="50" t="s">
        <v>37</v>
      </c>
      <c r="Y46" s="50" t="s">
        <v>37</v>
      </c>
      <c r="Z46" s="50" t="s">
        <v>37</v>
      </c>
    </row>
    <row r="47" spans="1:26" ht="14.25" customHeight="1" x14ac:dyDescent="0.25">
      <c r="A47" s="88"/>
      <c r="B47" s="66" t="s">
        <v>60</v>
      </c>
      <c r="C47" s="24">
        <v>2</v>
      </c>
      <c r="D47" s="23">
        <v>1245384</v>
      </c>
      <c r="E47" s="24">
        <v>0</v>
      </c>
      <c r="F47" s="24">
        <v>0</v>
      </c>
      <c r="G47" s="22">
        <v>2</v>
      </c>
      <c r="H47" s="25">
        <f>G47/C47</f>
        <v>1</v>
      </c>
      <c r="I47" s="4">
        <v>0</v>
      </c>
      <c r="J47" s="23">
        <v>0</v>
      </c>
      <c r="K47" s="4">
        <v>2</v>
      </c>
      <c r="L47" s="23">
        <v>1245384</v>
      </c>
      <c r="M47" s="23">
        <f>D47-J47-L47</f>
        <v>0</v>
      </c>
      <c r="N47" s="22">
        <v>0</v>
      </c>
      <c r="O47" s="55" t="s">
        <v>38</v>
      </c>
      <c r="P47" s="55" t="s">
        <v>38</v>
      </c>
      <c r="Q47" s="55" t="s">
        <v>38</v>
      </c>
      <c r="R47" s="55" t="s">
        <v>38</v>
      </c>
      <c r="S47" s="55" t="s">
        <v>38</v>
      </c>
      <c r="T47" s="55" t="s">
        <v>38</v>
      </c>
      <c r="U47" s="55" t="s">
        <v>38</v>
      </c>
      <c r="V47" s="55" t="s">
        <v>38</v>
      </c>
      <c r="W47" s="55" t="s">
        <v>38</v>
      </c>
      <c r="X47" s="55" t="s">
        <v>38</v>
      </c>
      <c r="Y47" s="55" t="s">
        <v>38</v>
      </c>
      <c r="Z47" s="55" t="s">
        <v>38</v>
      </c>
    </row>
    <row r="48" spans="1:26" ht="14.25" customHeight="1" x14ac:dyDescent="0.25">
      <c r="A48" s="88"/>
      <c r="B48" s="66" t="s">
        <v>70</v>
      </c>
      <c r="C48" s="24">
        <v>3</v>
      </c>
      <c r="D48" s="23">
        <v>5325480.5599999996</v>
      </c>
      <c r="E48" s="24">
        <v>4</v>
      </c>
      <c r="F48" s="24">
        <v>2</v>
      </c>
      <c r="G48" s="22">
        <v>7</v>
      </c>
      <c r="H48" s="25">
        <f>G48/C48</f>
        <v>2.3333333333333335</v>
      </c>
      <c r="I48" s="4">
        <v>1</v>
      </c>
      <c r="J48" s="23">
        <v>873396.56</v>
      </c>
      <c r="K48" s="4">
        <v>2</v>
      </c>
      <c r="L48" s="23">
        <v>3882874</v>
      </c>
      <c r="M48" s="23">
        <f t="shared" ref="M48:M49" si="83">D48-J48-L48</f>
        <v>569210</v>
      </c>
      <c r="N48" s="22">
        <v>1</v>
      </c>
      <c r="O48" s="55" t="s">
        <v>38</v>
      </c>
      <c r="P48" s="55" t="s">
        <v>38</v>
      </c>
      <c r="Q48" s="55" t="s">
        <v>38</v>
      </c>
      <c r="R48" s="55" t="s">
        <v>38</v>
      </c>
      <c r="S48" s="55" t="s">
        <v>38</v>
      </c>
      <c r="T48" s="55" t="s">
        <v>38</v>
      </c>
      <c r="U48" s="55" t="s">
        <v>38</v>
      </c>
      <c r="V48" s="55" t="s">
        <v>38</v>
      </c>
      <c r="W48" s="55" t="s">
        <v>38</v>
      </c>
      <c r="X48" s="55" t="s">
        <v>38</v>
      </c>
      <c r="Y48" s="55" t="s">
        <v>38</v>
      </c>
      <c r="Z48" s="55" t="s">
        <v>38</v>
      </c>
    </row>
    <row r="49" spans="1:26" ht="14.25" customHeight="1" x14ac:dyDescent="0.25">
      <c r="A49" s="89"/>
      <c r="B49" s="49" t="s">
        <v>71</v>
      </c>
      <c r="C49" s="51">
        <f>SUM(C46:C48)</f>
        <v>5</v>
      </c>
      <c r="D49" s="50">
        <f>SUM(D46:D48)</f>
        <v>6570864.5599999996</v>
      </c>
      <c r="E49" s="51">
        <f t="shared" ref="E49" si="84">SUM(E46:E48)</f>
        <v>4</v>
      </c>
      <c r="F49" s="51">
        <f t="shared" ref="F49" si="85">SUM(F46:F48)</f>
        <v>2</v>
      </c>
      <c r="G49" s="51">
        <f t="shared" ref="G49" si="86">SUM(G46:G48)</f>
        <v>9</v>
      </c>
      <c r="H49" s="52">
        <f>G49/C49</f>
        <v>1.8</v>
      </c>
      <c r="I49" s="51">
        <f t="shared" ref="I49" si="87">SUM(I46:I48)</f>
        <v>1</v>
      </c>
      <c r="J49" s="51">
        <f t="shared" ref="J49" si="88">SUM(J46:J48)</f>
        <v>873396.56</v>
      </c>
      <c r="K49" s="51">
        <f t="shared" ref="K49" si="89">SUM(K46:K48)</f>
        <v>4</v>
      </c>
      <c r="L49" s="50">
        <f t="shared" ref="L49" si="90">SUM(L46:L48)</f>
        <v>5128258</v>
      </c>
      <c r="M49" s="50">
        <f t="shared" si="83"/>
        <v>569210</v>
      </c>
      <c r="N49" s="51">
        <f t="shared" ref="N49" si="91">SUM(N46:N48)</f>
        <v>1</v>
      </c>
      <c r="O49" s="50">
        <f>M49/(D49-J49)*100</f>
        <v>9.9905782709091131</v>
      </c>
      <c r="P49" s="53">
        <v>9</v>
      </c>
      <c r="Q49" s="50">
        <f>K49/C49*100</f>
        <v>80</v>
      </c>
      <c r="R49" s="53">
        <v>5</v>
      </c>
      <c r="S49" s="50">
        <f>I49/C49*100</f>
        <v>20</v>
      </c>
      <c r="T49" s="53">
        <v>5</v>
      </c>
      <c r="U49" s="50">
        <f>H49</f>
        <v>1.8</v>
      </c>
      <c r="V49" s="53">
        <v>8</v>
      </c>
      <c r="W49" s="51">
        <f>E49</f>
        <v>4</v>
      </c>
      <c r="X49" s="79">
        <v>3</v>
      </c>
      <c r="Y49" s="51">
        <f>F49</f>
        <v>2</v>
      </c>
      <c r="Z49" s="53">
        <v>3</v>
      </c>
    </row>
    <row r="50" spans="1:26" s="42" customFormat="1" ht="14.25" customHeight="1" x14ac:dyDescent="0.25">
      <c r="A50" s="87" t="s">
        <v>29</v>
      </c>
      <c r="B50" s="90" t="s">
        <v>11</v>
      </c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</row>
    <row r="51" spans="1:26" ht="12.75" customHeight="1" x14ac:dyDescent="0.25">
      <c r="A51" s="88"/>
      <c r="B51" s="66" t="s">
        <v>61</v>
      </c>
      <c r="C51" s="24">
        <v>0</v>
      </c>
      <c r="D51" s="23">
        <v>0</v>
      </c>
      <c r="E51" s="4">
        <v>0</v>
      </c>
      <c r="F51" s="4">
        <v>0</v>
      </c>
      <c r="G51" s="22">
        <v>0</v>
      </c>
      <c r="H51" s="25">
        <v>0</v>
      </c>
      <c r="I51" s="4">
        <v>0</v>
      </c>
      <c r="J51" s="23">
        <v>0</v>
      </c>
      <c r="K51" s="4">
        <v>0</v>
      </c>
      <c r="L51" s="23">
        <v>0</v>
      </c>
      <c r="M51" s="23">
        <f>D51-J51-L51</f>
        <v>0</v>
      </c>
      <c r="N51" s="22">
        <v>0</v>
      </c>
      <c r="O51" s="55" t="s">
        <v>38</v>
      </c>
      <c r="P51" s="55" t="s">
        <v>38</v>
      </c>
      <c r="Q51" s="55" t="s">
        <v>38</v>
      </c>
      <c r="R51" s="55" t="s">
        <v>38</v>
      </c>
      <c r="S51" s="55" t="s">
        <v>38</v>
      </c>
      <c r="T51" s="55" t="s">
        <v>38</v>
      </c>
      <c r="U51" s="55" t="s">
        <v>38</v>
      </c>
      <c r="V51" s="55" t="s">
        <v>38</v>
      </c>
      <c r="W51" s="55" t="s">
        <v>38</v>
      </c>
      <c r="X51" s="55" t="s">
        <v>38</v>
      </c>
      <c r="Y51" s="55" t="s">
        <v>38</v>
      </c>
      <c r="Z51" s="55" t="s">
        <v>38</v>
      </c>
    </row>
    <row r="52" spans="1:26" ht="14.25" customHeight="1" x14ac:dyDescent="0.25">
      <c r="A52" s="88"/>
      <c r="B52" s="66" t="s">
        <v>60</v>
      </c>
      <c r="C52" s="24">
        <v>4</v>
      </c>
      <c r="D52" s="23">
        <v>5759994.6100000003</v>
      </c>
      <c r="E52" s="24">
        <v>0</v>
      </c>
      <c r="F52" s="24">
        <v>1</v>
      </c>
      <c r="G52" s="22">
        <v>8</v>
      </c>
      <c r="H52" s="25">
        <f t="shared" ref="H52" si="92">G52/C52</f>
        <v>2</v>
      </c>
      <c r="I52" s="4">
        <v>0</v>
      </c>
      <c r="J52" s="23">
        <v>0</v>
      </c>
      <c r="K52" s="4">
        <v>4</v>
      </c>
      <c r="L52" s="23">
        <v>5128636.13</v>
      </c>
      <c r="M52" s="23">
        <f t="shared" ref="M52" si="93">D52-J52-L52</f>
        <v>631358.48000000045</v>
      </c>
      <c r="N52" s="41">
        <v>0</v>
      </c>
      <c r="O52" s="55" t="s">
        <v>38</v>
      </c>
      <c r="P52" s="55" t="s">
        <v>38</v>
      </c>
      <c r="Q52" s="55" t="s">
        <v>38</v>
      </c>
      <c r="R52" s="55" t="s">
        <v>38</v>
      </c>
      <c r="S52" s="55" t="s">
        <v>38</v>
      </c>
      <c r="T52" s="55" t="s">
        <v>38</v>
      </c>
      <c r="U52" s="55" t="s">
        <v>38</v>
      </c>
      <c r="V52" s="55" t="s">
        <v>38</v>
      </c>
      <c r="W52" s="55" t="s">
        <v>38</v>
      </c>
      <c r="X52" s="55" t="s">
        <v>38</v>
      </c>
      <c r="Y52" s="55" t="s">
        <v>38</v>
      </c>
      <c r="Z52" s="55" t="s">
        <v>38</v>
      </c>
    </row>
    <row r="53" spans="1:26" s="54" customFormat="1" ht="14.25" customHeight="1" x14ac:dyDescent="0.25">
      <c r="A53" s="88"/>
      <c r="B53" s="49" t="s">
        <v>45</v>
      </c>
      <c r="C53" s="51">
        <f>SUM(C51:C52)</f>
        <v>4</v>
      </c>
      <c r="D53" s="50">
        <f>SUM(D51:D52)</f>
        <v>5759994.6100000003</v>
      </c>
      <c r="E53" s="51">
        <f>SUM(E51:E52)</f>
        <v>0</v>
      </c>
      <c r="F53" s="51">
        <f t="shared" ref="F53" si="94">SUM(F51:F52)</f>
        <v>1</v>
      </c>
      <c r="G53" s="51">
        <f t="shared" ref="G53" si="95">SUM(G51:G52)</f>
        <v>8</v>
      </c>
      <c r="H53" s="52">
        <f>G53/C53</f>
        <v>2</v>
      </c>
      <c r="I53" s="51">
        <f t="shared" ref="I53" si="96">SUM(I51:I52)</f>
        <v>0</v>
      </c>
      <c r="J53" s="51">
        <f t="shared" ref="J53" si="97">SUM(J51:J52)</f>
        <v>0</v>
      </c>
      <c r="K53" s="51">
        <f t="shared" ref="K53" si="98">SUM(K51:K52)</f>
        <v>4</v>
      </c>
      <c r="L53" s="50">
        <f t="shared" ref="L53" si="99">SUM(L51:L52)</f>
        <v>5128636.13</v>
      </c>
      <c r="M53" s="50">
        <f>D53-J53-L53</f>
        <v>631358.48000000045</v>
      </c>
      <c r="N53" s="51">
        <f t="shared" ref="N53" si="100">SUM(N51:N52)</f>
        <v>0</v>
      </c>
      <c r="O53" s="50" t="s">
        <v>37</v>
      </c>
      <c r="P53" s="50" t="s">
        <v>37</v>
      </c>
      <c r="Q53" s="50" t="s">
        <v>37</v>
      </c>
      <c r="R53" s="50" t="s">
        <v>37</v>
      </c>
      <c r="S53" s="50" t="s">
        <v>37</v>
      </c>
      <c r="T53" s="50" t="s">
        <v>37</v>
      </c>
      <c r="U53" s="50" t="s">
        <v>37</v>
      </c>
      <c r="V53" s="50" t="s">
        <v>37</v>
      </c>
      <c r="W53" s="50" t="s">
        <v>37</v>
      </c>
      <c r="X53" s="50" t="s">
        <v>37</v>
      </c>
      <c r="Y53" s="50" t="s">
        <v>37</v>
      </c>
      <c r="Z53" s="50" t="s">
        <v>37</v>
      </c>
    </row>
    <row r="54" spans="1:26" ht="14.25" customHeight="1" x14ac:dyDescent="0.25">
      <c r="A54" s="88"/>
      <c r="B54" s="66" t="s">
        <v>60</v>
      </c>
      <c r="C54" s="24">
        <v>2</v>
      </c>
      <c r="D54" s="23">
        <v>10721005.199999999</v>
      </c>
      <c r="E54" s="24">
        <v>0</v>
      </c>
      <c r="F54" s="24">
        <v>0</v>
      </c>
      <c r="G54" s="22">
        <v>7</v>
      </c>
      <c r="H54" s="25">
        <f>G54/C54</f>
        <v>3.5</v>
      </c>
      <c r="I54" s="4">
        <v>0</v>
      </c>
      <c r="J54" s="23">
        <v>0</v>
      </c>
      <c r="K54" s="4">
        <v>2</v>
      </c>
      <c r="L54" s="23">
        <v>9614967.2100000009</v>
      </c>
      <c r="M54" s="23">
        <f>D54-J54-L54</f>
        <v>1106037.9899999984</v>
      </c>
      <c r="N54" s="22">
        <v>0</v>
      </c>
      <c r="O54" s="55" t="s">
        <v>38</v>
      </c>
      <c r="P54" s="55" t="s">
        <v>38</v>
      </c>
      <c r="Q54" s="55" t="s">
        <v>38</v>
      </c>
      <c r="R54" s="55" t="s">
        <v>38</v>
      </c>
      <c r="S54" s="55" t="s">
        <v>38</v>
      </c>
      <c r="T54" s="55" t="s">
        <v>38</v>
      </c>
      <c r="U54" s="55" t="s">
        <v>38</v>
      </c>
      <c r="V54" s="55" t="s">
        <v>38</v>
      </c>
      <c r="W54" s="55" t="s">
        <v>38</v>
      </c>
      <c r="X54" s="55" t="s">
        <v>38</v>
      </c>
      <c r="Y54" s="55" t="s">
        <v>38</v>
      </c>
      <c r="Z54" s="55" t="s">
        <v>38</v>
      </c>
    </row>
    <row r="55" spans="1:26" ht="14.25" customHeight="1" x14ac:dyDescent="0.25">
      <c r="A55" s="88"/>
      <c r="B55" s="66" t="s">
        <v>70</v>
      </c>
      <c r="C55" s="24">
        <v>10</v>
      </c>
      <c r="D55" s="23">
        <v>18240830.25</v>
      </c>
      <c r="E55" s="24">
        <v>1</v>
      </c>
      <c r="F55" s="24">
        <v>0</v>
      </c>
      <c r="G55" s="22">
        <v>30</v>
      </c>
      <c r="H55" s="25">
        <f>G55/C55</f>
        <v>3</v>
      </c>
      <c r="I55" s="4">
        <v>2</v>
      </c>
      <c r="J55" s="23">
        <v>2518580.4</v>
      </c>
      <c r="K55" s="4">
        <v>8</v>
      </c>
      <c r="L55" s="23">
        <v>12509688.76</v>
      </c>
      <c r="M55" s="23">
        <f t="shared" ref="M55:M56" si="101">D55-J55-L55</f>
        <v>3212561.09</v>
      </c>
      <c r="N55" s="22">
        <v>0</v>
      </c>
      <c r="O55" s="55" t="s">
        <v>38</v>
      </c>
      <c r="P55" s="55" t="s">
        <v>38</v>
      </c>
      <c r="Q55" s="55" t="s">
        <v>38</v>
      </c>
      <c r="R55" s="55" t="s">
        <v>38</v>
      </c>
      <c r="S55" s="55" t="s">
        <v>38</v>
      </c>
      <c r="T55" s="55" t="s">
        <v>38</v>
      </c>
      <c r="U55" s="55" t="s">
        <v>38</v>
      </c>
      <c r="V55" s="55" t="s">
        <v>38</v>
      </c>
      <c r="W55" s="55" t="s">
        <v>38</v>
      </c>
      <c r="X55" s="55" t="s">
        <v>38</v>
      </c>
      <c r="Y55" s="55" t="s">
        <v>38</v>
      </c>
      <c r="Z55" s="55" t="s">
        <v>38</v>
      </c>
    </row>
    <row r="56" spans="1:26" ht="14.25" customHeight="1" x14ac:dyDescent="0.25">
      <c r="A56" s="89"/>
      <c r="B56" s="49" t="s">
        <v>71</v>
      </c>
      <c r="C56" s="51">
        <f>SUM(C53:C55)</f>
        <v>16</v>
      </c>
      <c r="D56" s="50">
        <f>SUM(D53:D55)</f>
        <v>34721830.060000002</v>
      </c>
      <c r="E56" s="51">
        <f t="shared" ref="E56" si="102">SUM(E53:E55)</f>
        <v>1</v>
      </c>
      <c r="F56" s="51">
        <f t="shared" ref="F56" si="103">SUM(F53:F55)</f>
        <v>1</v>
      </c>
      <c r="G56" s="51">
        <f t="shared" ref="G56" si="104">SUM(G53:G55)</f>
        <v>45</v>
      </c>
      <c r="H56" s="52">
        <f>G56/C56</f>
        <v>2.8125</v>
      </c>
      <c r="I56" s="51">
        <f t="shared" ref="I56" si="105">SUM(I53:I55)</f>
        <v>2</v>
      </c>
      <c r="J56" s="51">
        <f t="shared" ref="J56" si="106">SUM(J53:J55)</f>
        <v>2518580.4</v>
      </c>
      <c r="K56" s="51">
        <f t="shared" ref="K56" si="107">SUM(K53:K55)</f>
        <v>14</v>
      </c>
      <c r="L56" s="50">
        <f t="shared" ref="L56" si="108">SUM(L53:L55)</f>
        <v>27253292.100000001</v>
      </c>
      <c r="M56" s="50">
        <f t="shared" si="101"/>
        <v>4949957.5600000024</v>
      </c>
      <c r="N56" s="51">
        <f t="shared" ref="N56" si="109">SUM(N53:N55)</f>
        <v>0</v>
      </c>
      <c r="O56" s="50">
        <f>M56/(D56-J56)*100</f>
        <v>15.370987748942607</v>
      </c>
      <c r="P56" s="53">
        <v>6</v>
      </c>
      <c r="Q56" s="50">
        <f>K56/C56*100</f>
        <v>87.5</v>
      </c>
      <c r="R56" s="53">
        <v>3</v>
      </c>
      <c r="S56" s="50">
        <f>I56/C56*100</f>
        <v>12.5</v>
      </c>
      <c r="T56" s="53">
        <v>3</v>
      </c>
      <c r="U56" s="50">
        <f>H56</f>
        <v>2.8125</v>
      </c>
      <c r="V56" s="53">
        <v>7</v>
      </c>
      <c r="W56" s="51">
        <f>E56</f>
        <v>1</v>
      </c>
      <c r="X56" s="79">
        <v>2</v>
      </c>
      <c r="Y56" s="51">
        <f>F56</f>
        <v>1</v>
      </c>
      <c r="Z56" s="53">
        <v>2</v>
      </c>
    </row>
    <row r="57" spans="1:26" s="42" customFormat="1" x14ac:dyDescent="0.25">
      <c r="A57" s="87" t="s">
        <v>30</v>
      </c>
      <c r="B57" s="90" t="s">
        <v>63</v>
      </c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</row>
    <row r="58" spans="1:26" ht="12" customHeight="1" x14ac:dyDescent="0.25">
      <c r="A58" s="88"/>
      <c r="B58" s="66" t="s">
        <v>61</v>
      </c>
      <c r="C58" s="24">
        <v>0</v>
      </c>
      <c r="D58" s="23">
        <v>0</v>
      </c>
      <c r="E58" s="24">
        <v>0</v>
      </c>
      <c r="F58" s="24">
        <v>0</v>
      </c>
      <c r="G58" s="22">
        <v>0</v>
      </c>
      <c r="H58" s="25">
        <v>0</v>
      </c>
      <c r="I58" s="4">
        <v>0</v>
      </c>
      <c r="J58" s="23">
        <v>0</v>
      </c>
      <c r="K58" s="4">
        <v>0</v>
      </c>
      <c r="L58" s="23">
        <v>0</v>
      </c>
      <c r="M58" s="23">
        <f>D58-J58-L58</f>
        <v>0</v>
      </c>
      <c r="N58" s="22">
        <v>0</v>
      </c>
      <c r="O58" s="55" t="s">
        <v>38</v>
      </c>
      <c r="P58" s="55" t="s">
        <v>38</v>
      </c>
      <c r="Q58" s="55" t="s">
        <v>38</v>
      </c>
      <c r="R58" s="55" t="s">
        <v>38</v>
      </c>
      <c r="S58" s="55" t="s">
        <v>38</v>
      </c>
      <c r="T58" s="55" t="s">
        <v>38</v>
      </c>
      <c r="U58" s="55" t="s">
        <v>38</v>
      </c>
      <c r="V58" s="55" t="s">
        <v>38</v>
      </c>
      <c r="W58" s="55" t="s">
        <v>38</v>
      </c>
      <c r="X58" s="55" t="s">
        <v>38</v>
      </c>
      <c r="Y58" s="55" t="s">
        <v>38</v>
      </c>
      <c r="Z58" s="55" t="s">
        <v>38</v>
      </c>
    </row>
    <row r="59" spans="1:26" ht="14.25" customHeight="1" x14ac:dyDescent="0.25">
      <c r="A59" s="88"/>
      <c r="B59" s="66" t="s">
        <v>60</v>
      </c>
      <c r="C59" s="24">
        <v>1</v>
      </c>
      <c r="D59" s="23">
        <v>683280</v>
      </c>
      <c r="E59" s="24">
        <v>0</v>
      </c>
      <c r="F59" s="24">
        <v>0</v>
      </c>
      <c r="G59" s="22">
        <v>4</v>
      </c>
      <c r="H59" s="25">
        <f t="shared" ref="H59" si="110">G59/C59</f>
        <v>4</v>
      </c>
      <c r="I59" s="4">
        <v>0</v>
      </c>
      <c r="J59" s="23">
        <v>0</v>
      </c>
      <c r="K59" s="4">
        <v>1</v>
      </c>
      <c r="L59" s="23">
        <v>556873.19999999995</v>
      </c>
      <c r="M59" s="23">
        <f t="shared" ref="M59" si="111">D59-J59-L59</f>
        <v>126406.80000000005</v>
      </c>
      <c r="N59" s="41">
        <v>0</v>
      </c>
      <c r="O59" s="55" t="s">
        <v>38</v>
      </c>
      <c r="P59" s="55" t="s">
        <v>38</v>
      </c>
      <c r="Q59" s="55" t="s">
        <v>38</v>
      </c>
      <c r="R59" s="55" t="s">
        <v>38</v>
      </c>
      <c r="S59" s="55" t="s">
        <v>38</v>
      </c>
      <c r="T59" s="55" t="s">
        <v>38</v>
      </c>
      <c r="U59" s="55" t="s">
        <v>38</v>
      </c>
      <c r="V59" s="55" t="s">
        <v>38</v>
      </c>
      <c r="W59" s="55" t="s">
        <v>38</v>
      </c>
      <c r="X59" s="55" t="s">
        <v>38</v>
      </c>
      <c r="Y59" s="55" t="s">
        <v>38</v>
      </c>
      <c r="Z59" s="55" t="s">
        <v>38</v>
      </c>
    </row>
    <row r="60" spans="1:26" s="54" customFormat="1" ht="14.25" customHeight="1" x14ac:dyDescent="0.25">
      <c r="A60" s="88"/>
      <c r="B60" s="49" t="s">
        <v>45</v>
      </c>
      <c r="C60" s="51">
        <f>SUM(C58:C59)</f>
        <v>1</v>
      </c>
      <c r="D60" s="50">
        <f>SUM(D58:D59)</f>
        <v>683280</v>
      </c>
      <c r="E60" s="51">
        <f>SUM(E58:E59)</f>
        <v>0</v>
      </c>
      <c r="F60" s="51">
        <f t="shared" ref="F60" si="112">SUM(F58:F59)</f>
        <v>0</v>
      </c>
      <c r="G60" s="51">
        <f t="shared" ref="G60" si="113">SUM(G58:G59)</f>
        <v>4</v>
      </c>
      <c r="H60" s="52">
        <f>G60/C60</f>
        <v>4</v>
      </c>
      <c r="I60" s="51">
        <f t="shared" ref="I60" si="114">SUM(I58:I59)</f>
        <v>0</v>
      </c>
      <c r="J60" s="51">
        <f t="shared" ref="J60" si="115">SUM(J58:J59)</f>
        <v>0</v>
      </c>
      <c r="K60" s="51">
        <f t="shared" ref="K60" si="116">SUM(K58:K59)</f>
        <v>1</v>
      </c>
      <c r="L60" s="50">
        <f t="shared" ref="L60" si="117">SUM(L58:L59)</f>
        <v>556873.19999999995</v>
      </c>
      <c r="M60" s="50">
        <f>D60-J60-L60</f>
        <v>126406.80000000005</v>
      </c>
      <c r="N60" s="51">
        <f t="shared" ref="N60" si="118">SUM(N58:N59)</f>
        <v>0</v>
      </c>
      <c r="O60" s="50" t="s">
        <v>37</v>
      </c>
      <c r="P60" s="50" t="s">
        <v>37</v>
      </c>
      <c r="Q60" s="50" t="s">
        <v>37</v>
      </c>
      <c r="R60" s="50" t="s">
        <v>37</v>
      </c>
      <c r="S60" s="50" t="s">
        <v>37</v>
      </c>
      <c r="T60" s="50" t="s">
        <v>37</v>
      </c>
      <c r="U60" s="50" t="s">
        <v>37</v>
      </c>
      <c r="V60" s="50" t="s">
        <v>37</v>
      </c>
      <c r="W60" s="50" t="s">
        <v>37</v>
      </c>
      <c r="X60" s="50" t="s">
        <v>37</v>
      </c>
      <c r="Y60" s="50" t="s">
        <v>37</v>
      </c>
      <c r="Z60" s="50" t="s">
        <v>37</v>
      </c>
    </row>
    <row r="61" spans="1:26" ht="14.25" customHeight="1" x14ac:dyDescent="0.25">
      <c r="A61" s="88"/>
      <c r="B61" s="66" t="s">
        <v>60</v>
      </c>
      <c r="C61" s="24">
        <v>0</v>
      </c>
      <c r="D61" s="23">
        <v>0</v>
      </c>
      <c r="E61" s="24">
        <v>0</v>
      </c>
      <c r="F61" s="24">
        <v>0</v>
      </c>
      <c r="G61" s="22">
        <v>0</v>
      </c>
      <c r="H61" s="25">
        <v>0</v>
      </c>
      <c r="I61" s="4">
        <v>0</v>
      </c>
      <c r="J61" s="23">
        <v>0</v>
      </c>
      <c r="K61" s="4">
        <v>0</v>
      </c>
      <c r="L61" s="23">
        <v>0</v>
      </c>
      <c r="M61" s="23">
        <f>D61-J61-L61</f>
        <v>0</v>
      </c>
      <c r="N61" s="22">
        <v>0</v>
      </c>
      <c r="O61" s="55" t="s">
        <v>38</v>
      </c>
      <c r="P61" s="55" t="s">
        <v>38</v>
      </c>
      <c r="Q61" s="55" t="s">
        <v>38</v>
      </c>
      <c r="R61" s="55" t="s">
        <v>38</v>
      </c>
      <c r="S61" s="55" t="s">
        <v>38</v>
      </c>
      <c r="T61" s="55" t="s">
        <v>38</v>
      </c>
      <c r="U61" s="55" t="s">
        <v>38</v>
      </c>
      <c r="V61" s="55" t="s">
        <v>38</v>
      </c>
      <c r="W61" s="55" t="s">
        <v>38</v>
      </c>
      <c r="X61" s="55" t="s">
        <v>38</v>
      </c>
      <c r="Y61" s="55" t="s">
        <v>38</v>
      </c>
      <c r="Z61" s="55" t="s">
        <v>38</v>
      </c>
    </row>
    <row r="62" spans="1:26" ht="14.25" customHeight="1" x14ac:dyDescent="0.25">
      <c r="A62" s="88"/>
      <c r="B62" s="66" t="s">
        <v>70</v>
      </c>
      <c r="C62" s="24">
        <v>1</v>
      </c>
      <c r="D62" s="23">
        <v>606356.24</v>
      </c>
      <c r="E62" s="24">
        <v>5</v>
      </c>
      <c r="F62" s="24">
        <v>0</v>
      </c>
      <c r="G62" s="22">
        <v>5</v>
      </c>
      <c r="H62" s="25">
        <f>G62/C62</f>
        <v>5</v>
      </c>
      <c r="I62" s="4">
        <v>0</v>
      </c>
      <c r="J62" s="23">
        <v>0</v>
      </c>
      <c r="K62" s="4">
        <v>1</v>
      </c>
      <c r="L62" s="23">
        <v>579405.06000000006</v>
      </c>
      <c r="M62" s="23">
        <f t="shared" ref="M62:M63" si="119">D62-J62-L62</f>
        <v>26951.179999999935</v>
      </c>
      <c r="N62" s="22">
        <v>0</v>
      </c>
      <c r="O62" s="55" t="s">
        <v>38</v>
      </c>
      <c r="P62" s="55" t="s">
        <v>38</v>
      </c>
      <c r="Q62" s="55" t="s">
        <v>38</v>
      </c>
      <c r="R62" s="55" t="s">
        <v>38</v>
      </c>
      <c r="S62" s="55" t="s">
        <v>38</v>
      </c>
      <c r="T62" s="55" t="s">
        <v>38</v>
      </c>
      <c r="U62" s="55" t="s">
        <v>38</v>
      </c>
      <c r="V62" s="55" t="s">
        <v>38</v>
      </c>
      <c r="W62" s="55" t="s">
        <v>38</v>
      </c>
      <c r="X62" s="55" t="s">
        <v>38</v>
      </c>
      <c r="Y62" s="55" t="s">
        <v>38</v>
      </c>
      <c r="Z62" s="55" t="s">
        <v>38</v>
      </c>
    </row>
    <row r="63" spans="1:26" ht="14.25" customHeight="1" x14ac:dyDescent="0.25">
      <c r="A63" s="89"/>
      <c r="B63" s="49" t="s">
        <v>71</v>
      </c>
      <c r="C63" s="51">
        <f>SUM(C60:C62)</f>
        <v>2</v>
      </c>
      <c r="D63" s="50">
        <f>SUM(D60:D62)</f>
        <v>1289636.24</v>
      </c>
      <c r="E63" s="51">
        <f t="shared" ref="E63" si="120">SUM(E60:E62)</f>
        <v>5</v>
      </c>
      <c r="F63" s="51">
        <f t="shared" ref="F63" si="121">SUM(F60:F62)</f>
        <v>0</v>
      </c>
      <c r="G63" s="51">
        <f t="shared" ref="G63" si="122">SUM(G60:G62)</f>
        <v>9</v>
      </c>
      <c r="H63" s="52">
        <f>G63/C63</f>
        <v>4.5</v>
      </c>
      <c r="I63" s="51">
        <f t="shared" ref="I63" si="123">SUM(I60:I62)</f>
        <v>0</v>
      </c>
      <c r="J63" s="51">
        <f t="shared" ref="J63" si="124">SUM(J60:J62)</f>
        <v>0</v>
      </c>
      <c r="K63" s="51">
        <f t="shared" ref="K63" si="125">SUM(K60:K62)</f>
        <v>2</v>
      </c>
      <c r="L63" s="50">
        <f t="shared" ref="L63" si="126">SUM(L60:L62)</f>
        <v>1136278.26</v>
      </c>
      <c r="M63" s="50">
        <f t="shared" si="119"/>
        <v>153357.97999999998</v>
      </c>
      <c r="N63" s="51">
        <f t="shared" ref="N63" si="127">SUM(N60:N62)</f>
        <v>0</v>
      </c>
      <c r="O63" s="50">
        <f>M63/(D63-J63)*100</f>
        <v>11.891568741895775</v>
      </c>
      <c r="P63" s="53">
        <v>7</v>
      </c>
      <c r="Q63" s="50">
        <f>K63/C63*100</f>
        <v>100</v>
      </c>
      <c r="R63" s="53">
        <v>1</v>
      </c>
      <c r="S63" s="50">
        <f>I63/C63*100</f>
        <v>0</v>
      </c>
      <c r="T63" s="53">
        <v>1</v>
      </c>
      <c r="U63" s="50">
        <f>H63</f>
        <v>4.5</v>
      </c>
      <c r="V63" s="53">
        <v>3</v>
      </c>
      <c r="W63" s="51">
        <f>E63</f>
        <v>5</v>
      </c>
      <c r="X63" s="79">
        <v>4</v>
      </c>
      <c r="Y63" s="51">
        <f>F63</f>
        <v>0</v>
      </c>
      <c r="Z63" s="53">
        <v>1</v>
      </c>
    </row>
    <row r="64" spans="1:26" s="42" customFormat="1" ht="14.25" customHeight="1" x14ac:dyDescent="0.25">
      <c r="A64" s="87" t="s">
        <v>31</v>
      </c>
      <c r="B64" s="90" t="s">
        <v>65</v>
      </c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</row>
    <row r="65" spans="1:26" ht="12.75" customHeight="1" x14ac:dyDescent="0.25">
      <c r="A65" s="88"/>
      <c r="B65" s="66" t="s">
        <v>61</v>
      </c>
      <c r="C65" s="24">
        <v>0</v>
      </c>
      <c r="D65" s="23">
        <v>0</v>
      </c>
      <c r="E65" s="4">
        <v>0</v>
      </c>
      <c r="F65" s="4">
        <v>0</v>
      </c>
      <c r="G65" s="22">
        <v>0</v>
      </c>
      <c r="H65" s="25">
        <v>0</v>
      </c>
      <c r="I65" s="4">
        <v>0</v>
      </c>
      <c r="J65" s="23">
        <v>0</v>
      </c>
      <c r="K65" s="4">
        <v>0</v>
      </c>
      <c r="L65" s="23">
        <v>0</v>
      </c>
      <c r="M65" s="23">
        <f>D65-J65-L65</f>
        <v>0</v>
      </c>
      <c r="N65" s="22">
        <v>0</v>
      </c>
      <c r="O65" s="55" t="s">
        <v>38</v>
      </c>
      <c r="P65" s="55" t="s">
        <v>38</v>
      </c>
      <c r="Q65" s="55" t="s">
        <v>38</v>
      </c>
      <c r="R65" s="55" t="s">
        <v>38</v>
      </c>
      <c r="S65" s="55" t="s">
        <v>38</v>
      </c>
      <c r="T65" s="55" t="s">
        <v>38</v>
      </c>
      <c r="U65" s="55" t="s">
        <v>38</v>
      </c>
      <c r="V65" s="55" t="s">
        <v>38</v>
      </c>
      <c r="W65" s="55" t="s">
        <v>38</v>
      </c>
      <c r="X65" s="55" t="s">
        <v>38</v>
      </c>
      <c r="Y65" s="55" t="s">
        <v>38</v>
      </c>
      <c r="Z65" s="55" t="s">
        <v>38</v>
      </c>
    </row>
    <row r="66" spans="1:26" ht="14.25" customHeight="1" x14ac:dyDescent="0.25">
      <c r="A66" s="88"/>
      <c r="B66" s="66" t="s">
        <v>60</v>
      </c>
      <c r="C66" s="24">
        <v>1</v>
      </c>
      <c r="D66" s="23">
        <v>120873.44</v>
      </c>
      <c r="E66" s="24">
        <v>0</v>
      </c>
      <c r="F66" s="24">
        <v>0</v>
      </c>
      <c r="G66" s="22">
        <v>3</v>
      </c>
      <c r="H66" s="25">
        <f t="shared" ref="H66" si="128">G66/C66</f>
        <v>3</v>
      </c>
      <c r="I66" s="4">
        <v>0</v>
      </c>
      <c r="J66" s="23">
        <v>0</v>
      </c>
      <c r="K66" s="4">
        <v>1</v>
      </c>
      <c r="L66" s="23">
        <v>115434.11</v>
      </c>
      <c r="M66" s="23">
        <f t="shared" ref="M66" si="129">D66-J66-L66</f>
        <v>5439.3300000000017</v>
      </c>
      <c r="N66" s="41">
        <v>0</v>
      </c>
      <c r="O66" s="55" t="s">
        <v>38</v>
      </c>
      <c r="P66" s="55" t="s">
        <v>38</v>
      </c>
      <c r="Q66" s="55" t="s">
        <v>38</v>
      </c>
      <c r="R66" s="55" t="s">
        <v>38</v>
      </c>
      <c r="S66" s="55" t="s">
        <v>38</v>
      </c>
      <c r="T66" s="55" t="s">
        <v>38</v>
      </c>
      <c r="U66" s="55" t="s">
        <v>38</v>
      </c>
      <c r="V66" s="55" t="s">
        <v>38</v>
      </c>
      <c r="W66" s="55" t="s">
        <v>38</v>
      </c>
      <c r="X66" s="55" t="s">
        <v>38</v>
      </c>
      <c r="Y66" s="55" t="s">
        <v>38</v>
      </c>
      <c r="Z66" s="55" t="s">
        <v>38</v>
      </c>
    </row>
    <row r="67" spans="1:26" s="54" customFormat="1" ht="14.25" customHeight="1" x14ac:dyDescent="0.25">
      <c r="A67" s="88"/>
      <c r="B67" s="49" t="s">
        <v>45</v>
      </c>
      <c r="C67" s="51">
        <f>SUM(C65:C66)</f>
        <v>1</v>
      </c>
      <c r="D67" s="50">
        <f>SUM(D65:D66)</f>
        <v>120873.44</v>
      </c>
      <c r="E67" s="51">
        <f>SUM(E65:E66)</f>
        <v>0</v>
      </c>
      <c r="F67" s="51">
        <f t="shared" ref="F67" si="130">SUM(F65:F66)</f>
        <v>0</v>
      </c>
      <c r="G67" s="51">
        <f t="shared" ref="G67" si="131">SUM(G65:G66)</f>
        <v>3</v>
      </c>
      <c r="H67" s="52">
        <f>G67/C67</f>
        <v>3</v>
      </c>
      <c r="I67" s="51">
        <f t="shared" ref="I67" si="132">SUM(I65:I66)</f>
        <v>0</v>
      </c>
      <c r="J67" s="51">
        <f t="shared" ref="J67" si="133">SUM(J65:J66)</f>
        <v>0</v>
      </c>
      <c r="K67" s="51">
        <f t="shared" ref="K67" si="134">SUM(K65:K66)</f>
        <v>1</v>
      </c>
      <c r="L67" s="50">
        <f t="shared" ref="L67" si="135">SUM(L65:L66)</f>
        <v>115434.11</v>
      </c>
      <c r="M67" s="50">
        <f>D67-J67-L67</f>
        <v>5439.3300000000017</v>
      </c>
      <c r="N67" s="51">
        <f t="shared" ref="N67" si="136">SUM(N65:N66)</f>
        <v>0</v>
      </c>
      <c r="O67" s="50" t="s">
        <v>37</v>
      </c>
      <c r="P67" s="50" t="s">
        <v>37</v>
      </c>
      <c r="Q67" s="50" t="s">
        <v>37</v>
      </c>
      <c r="R67" s="50" t="s">
        <v>37</v>
      </c>
      <c r="S67" s="50" t="s">
        <v>37</v>
      </c>
      <c r="T67" s="50" t="s">
        <v>37</v>
      </c>
      <c r="U67" s="50" t="s">
        <v>37</v>
      </c>
      <c r="V67" s="50" t="s">
        <v>37</v>
      </c>
      <c r="W67" s="50" t="s">
        <v>37</v>
      </c>
      <c r="X67" s="50" t="s">
        <v>37</v>
      </c>
      <c r="Y67" s="50" t="s">
        <v>37</v>
      </c>
      <c r="Z67" s="50" t="s">
        <v>37</v>
      </c>
    </row>
    <row r="68" spans="1:26" ht="14.25" customHeight="1" x14ac:dyDescent="0.25">
      <c r="A68" s="88"/>
      <c r="B68" s="66" t="s">
        <v>60</v>
      </c>
      <c r="C68" s="24">
        <v>2</v>
      </c>
      <c r="D68" s="23">
        <v>399740.26</v>
      </c>
      <c r="E68" s="24">
        <v>0</v>
      </c>
      <c r="F68" s="24">
        <v>0</v>
      </c>
      <c r="G68" s="22">
        <v>12</v>
      </c>
      <c r="H68" s="25">
        <f>G68/C68</f>
        <v>6</v>
      </c>
      <c r="I68" s="4">
        <v>0</v>
      </c>
      <c r="J68" s="23">
        <v>0</v>
      </c>
      <c r="K68" s="4">
        <v>2</v>
      </c>
      <c r="L68" s="23">
        <v>294262.53999999998</v>
      </c>
      <c r="M68" s="23">
        <f>D68-J68-L68</f>
        <v>105477.72000000003</v>
      </c>
      <c r="N68" s="22">
        <v>0</v>
      </c>
      <c r="O68" s="55" t="s">
        <v>38</v>
      </c>
      <c r="P68" s="55" t="s">
        <v>38</v>
      </c>
      <c r="Q68" s="55" t="s">
        <v>38</v>
      </c>
      <c r="R68" s="55" t="s">
        <v>38</v>
      </c>
      <c r="S68" s="55" t="s">
        <v>38</v>
      </c>
      <c r="T68" s="55" t="s">
        <v>38</v>
      </c>
      <c r="U68" s="55" t="s">
        <v>38</v>
      </c>
      <c r="V68" s="55" t="s">
        <v>38</v>
      </c>
      <c r="W68" s="55" t="s">
        <v>38</v>
      </c>
      <c r="X68" s="55" t="s">
        <v>38</v>
      </c>
      <c r="Y68" s="55" t="s">
        <v>38</v>
      </c>
      <c r="Z68" s="55" t="s">
        <v>38</v>
      </c>
    </row>
    <row r="69" spans="1:26" ht="14.25" customHeight="1" x14ac:dyDescent="0.25">
      <c r="A69" s="88"/>
      <c r="B69" s="66" t="s">
        <v>70</v>
      </c>
      <c r="C69" s="24">
        <v>4</v>
      </c>
      <c r="D69" s="23">
        <v>357897.14</v>
      </c>
      <c r="E69" s="24">
        <v>0</v>
      </c>
      <c r="F69" s="24">
        <v>1</v>
      </c>
      <c r="G69" s="22">
        <v>9</v>
      </c>
      <c r="H69" s="25">
        <f>G69/C69</f>
        <v>2.25</v>
      </c>
      <c r="I69" s="4">
        <v>2</v>
      </c>
      <c r="J69" s="23">
        <v>64535.16</v>
      </c>
      <c r="K69" s="4">
        <v>2</v>
      </c>
      <c r="L69" s="23">
        <v>275648.38</v>
      </c>
      <c r="M69" s="23">
        <f t="shared" ref="M69:M70" si="137">D69-J69-L69</f>
        <v>17713.599999999977</v>
      </c>
      <c r="N69" s="22">
        <v>0</v>
      </c>
      <c r="O69" s="55" t="s">
        <v>38</v>
      </c>
      <c r="P69" s="55" t="s">
        <v>38</v>
      </c>
      <c r="Q69" s="55" t="s">
        <v>38</v>
      </c>
      <c r="R69" s="55" t="s">
        <v>38</v>
      </c>
      <c r="S69" s="55" t="s">
        <v>38</v>
      </c>
      <c r="T69" s="55" t="s">
        <v>38</v>
      </c>
      <c r="U69" s="55" t="s">
        <v>38</v>
      </c>
      <c r="V69" s="55" t="s">
        <v>38</v>
      </c>
      <c r="W69" s="55" t="s">
        <v>38</v>
      </c>
      <c r="X69" s="55" t="s">
        <v>38</v>
      </c>
      <c r="Y69" s="55" t="s">
        <v>38</v>
      </c>
      <c r="Z69" s="55" t="s">
        <v>38</v>
      </c>
    </row>
    <row r="70" spans="1:26" ht="14.25" customHeight="1" x14ac:dyDescent="0.25">
      <c r="A70" s="89"/>
      <c r="B70" s="49" t="s">
        <v>71</v>
      </c>
      <c r="C70" s="51">
        <f>SUM(C67:C69)</f>
        <v>7</v>
      </c>
      <c r="D70" s="50">
        <f>SUM(D67:D69)</f>
        <v>878510.84000000008</v>
      </c>
      <c r="E70" s="51">
        <f t="shared" ref="E70" si="138">SUM(E67:E69)</f>
        <v>0</v>
      </c>
      <c r="F70" s="51">
        <f t="shared" ref="F70" si="139">SUM(F67:F69)</f>
        <v>1</v>
      </c>
      <c r="G70" s="51">
        <f t="shared" ref="G70" si="140">SUM(G67:G69)</f>
        <v>24</v>
      </c>
      <c r="H70" s="52">
        <f>G70/C70</f>
        <v>3.4285714285714284</v>
      </c>
      <c r="I70" s="51">
        <f t="shared" ref="I70" si="141">SUM(I67:I69)</f>
        <v>2</v>
      </c>
      <c r="J70" s="51">
        <f t="shared" ref="J70" si="142">SUM(J67:J69)</f>
        <v>64535.16</v>
      </c>
      <c r="K70" s="51">
        <f t="shared" ref="K70" si="143">SUM(K67:K69)</f>
        <v>5</v>
      </c>
      <c r="L70" s="50">
        <f t="shared" ref="L70" si="144">SUM(L67:L69)</f>
        <v>685345.03</v>
      </c>
      <c r="M70" s="50">
        <f t="shared" si="137"/>
        <v>128630.65000000002</v>
      </c>
      <c r="N70" s="51">
        <f t="shared" ref="N70" si="145">SUM(N67:N69)</f>
        <v>0</v>
      </c>
      <c r="O70" s="50">
        <f>M70/(D70-J70)*100</f>
        <v>15.802763296318634</v>
      </c>
      <c r="P70" s="53">
        <v>4</v>
      </c>
      <c r="Q70" s="50">
        <f>K70/C70*100</f>
        <v>71.428571428571431</v>
      </c>
      <c r="R70" s="53">
        <v>7</v>
      </c>
      <c r="S70" s="50">
        <f>I70/C70*100</f>
        <v>28.571428571428569</v>
      </c>
      <c r="T70" s="53">
        <v>7</v>
      </c>
      <c r="U70" s="50">
        <f>H70</f>
        <v>3.4285714285714284</v>
      </c>
      <c r="V70" s="53">
        <v>5</v>
      </c>
      <c r="W70" s="51">
        <f>E70</f>
        <v>0</v>
      </c>
      <c r="X70" s="79">
        <v>1</v>
      </c>
      <c r="Y70" s="51">
        <f>F70</f>
        <v>1</v>
      </c>
      <c r="Z70" s="53">
        <v>2</v>
      </c>
    </row>
    <row r="71" spans="1:26" x14ac:dyDescent="0.25">
      <c r="A71" s="87" t="s">
        <v>32</v>
      </c>
      <c r="B71" s="90" t="s">
        <v>13</v>
      </c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</row>
    <row r="72" spans="1:26" ht="12.75" customHeight="1" x14ac:dyDescent="0.25">
      <c r="A72" s="88"/>
      <c r="B72" s="66" t="s">
        <v>61</v>
      </c>
      <c r="C72" s="24">
        <v>0</v>
      </c>
      <c r="D72" s="23">
        <v>0</v>
      </c>
      <c r="E72" s="24">
        <v>0</v>
      </c>
      <c r="F72" s="24">
        <v>0</v>
      </c>
      <c r="G72" s="22">
        <v>0</v>
      </c>
      <c r="H72" s="25">
        <v>0</v>
      </c>
      <c r="I72" s="4">
        <v>0</v>
      </c>
      <c r="J72" s="23">
        <v>0</v>
      </c>
      <c r="K72" s="4">
        <v>0</v>
      </c>
      <c r="L72" s="23">
        <v>0</v>
      </c>
      <c r="M72" s="23">
        <v>0</v>
      </c>
      <c r="N72" s="22">
        <v>0</v>
      </c>
      <c r="O72" s="55" t="s">
        <v>38</v>
      </c>
      <c r="P72" s="55" t="s">
        <v>38</v>
      </c>
      <c r="Q72" s="55" t="s">
        <v>38</v>
      </c>
      <c r="R72" s="55" t="s">
        <v>38</v>
      </c>
      <c r="S72" s="55" t="s">
        <v>38</v>
      </c>
      <c r="T72" s="55" t="s">
        <v>38</v>
      </c>
      <c r="U72" s="55" t="s">
        <v>38</v>
      </c>
      <c r="V72" s="55" t="s">
        <v>38</v>
      </c>
      <c r="W72" s="55" t="s">
        <v>38</v>
      </c>
      <c r="X72" s="55" t="s">
        <v>38</v>
      </c>
      <c r="Y72" s="55" t="s">
        <v>38</v>
      </c>
      <c r="Z72" s="55" t="s">
        <v>38</v>
      </c>
    </row>
    <row r="73" spans="1:26" ht="14.25" customHeight="1" x14ac:dyDescent="0.25">
      <c r="A73" s="88"/>
      <c r="B73" s="66" t="s">
        <v>60</v>
      </c>
      <c r="C73" s="24">
        <v>0</v>
      </c>
      <c r="D73" s="23">
        <v>0</v>
      </c>
      <c r="E73" s="24">
        <v>0</v>
      </c>
      <c r="F73" s="24">
        <v>0</v>
      </c>
      <c r="G73" s="22">
        <v>0</v>
      </c>
      <c r="H73" s="25">
        <v>0</v>
      </c>
      <c r="I73" s="4">
        <v>0</v>
      </c>
      <c r="J73" s="23">
        <v>0</v>
      </c>
      <c r="K73" s="4">
        <v>0</v>
      </c>
      <c r="L73" s="23">
        <v>0</v>
      </c>
      <c r="M73" s="23">
        <v>0</v>
      </c>
      <c r="N73" s="41">
        <v>0</v>
      </c>
      <c r="O73" s="55" t="s">
        <v>38</v>
      </c>
      <c r="P73" s="55" t="s">
        <v>38</v>
      </c>
      <c r="Q73" s="55" t="s">
        <v>38</v>
      </c>
      <c r="R73" s="55" t="s">
        <v>38</v>
      </c>
      <c r="S73" s="55" t="s">
        <v>38</v>
      </c>
      <c r="T73" s="55" t="s">
        <v>38</v>
      </c>
      <c r="U73" s="55" t="s">
        <v>38</v>
      </c>
      <c r="V73" s="55" t="s">
        <v>38</v>
      </c>
      <c r="W73" s="55" t="s">
        <v>38</v>
      </c>
      <c r="X73" s="55" t="s">
        <v>38</v>
      </c>
      <c r="Y73" s="55" t="s">
        <v>38</v>
      </c>
      <c r="Z73" s="55" t="s">
        <v>38</v>
      </c>
    </row>
    <row r="74" spans="1:26" s="54" customFormat="1" ht="14.25" customHeight="1" x14ac:dyDescent="0.25">
      <c r="A74" s="88"/>
      <c r="B74" s="49" t="s">
        <v>45</v>
      </c>
      <c r="C74" s="51">
        <f>SUM(C72:C73)</f>
        <v>0</v>
      </c>
      <c r="D74" s="50">
        <f>SUM(D72:D73)</f>
        <v>0</v>
      </c>
      <c r="E74" s="51">
        <f>SUM(E72:E73)</f>
        <v>0</v>
      </c>
      <c r="F74" s="51">
        <f t="shared" ref="F74" si="146">SUM(F72:F73)</f>
        <v>0</v>
      </c>
      <c r="G74" s="51">
        <f t="shared" ref="G74" si="147">SUM(G72:G73)</f>
        <v>0</v>
      </c>
      <c r="H74" s="52">
        <v>0</v>
      </c>
      <c r="I74" s="51">
        <f t="shared" ref="I74" si="148">SUM(I72:I73)</f>
        <v>0</v>
      </c>
      <c r="J74" s="51">
        <f t="shared" ref="J74" si="149">SUM(J72:J73)</f>
        <v>0</v>
      </c>
      <c r="K74" s="51">
        <f t="shared" ref="K74" si="150">SUM(K72:K73)</f>
        <v>0</v>
      </c>
      <c r="L74" s="50">
        <f t="shared" ref="L74" si="151">SUM(L72:L73)</f>
        <v>0</v>
      </c>
      <c r="M74" s="50">
        <f>D74-J74-L74</f>
        <v>0</v>
      </c>
      <c r="N74" s="51">
        <f t="shared" ref="N74" si="152">SUM(N72:N73)</f>
        <v>0</v>
      </c>
      <c r="O74" s="50" t="s">
        <v>37</v>
      </c>
      <c r="P74" s="50" t="s">
        <v>37</v>
      </c>
      <c r="Q74" s="50" t="s">
        <v>37</v>
      </c>
      <c r="R74" s="50" t="s">
        <v>37</v>
      </c>
      <c r="S74" s="50" t="s">
        <v>37</v>
      </c>
      <c r="T74" s="50" t="s">
        <v>37</v>
      </c>
      <c r="U74" s="50" t="s">
        <v>37</v>
      </c>
      <c r="V74" s="50" t="s">
        <v>37</v>
      </c>
      <c r="W74" s="50" t="s">
        <v>37</v>
      </c>
      <c r="X74" s="50" t="s">
        <v>37</v>
      </c>
      <c r="Y74" s="50" t="s">
        <v>37</v>
      </c>
      <c r="Z74" s="50" t="s">
        <v>37</v>
      </c>
    </row>
    <row r="75" spans="1:26" ht="14.25" customHeight="1" x14ac:dyDescent="0.25">
      <c r="A75" s="88"/>
      <c r="B75" s="66" t="s">
        <v>60</v>
      </c>
      <c r="C75" s="24">
        <v>0</v>
      </c>
      <c r="D75" s="23">
        <v>0</v>
      </c>
      <c r="E75" s="24">
        <v>0</v>
      </c>
      <c r="F75" s="24">
        <v>0</v>
      </c>
      <c r="G75" s="22">
        <v>0</v>
      </c>
      <c r="H75" s="25">
        <v>0</v>
      </c>
      <c r="I75" s="4">
        <v>0</v>
      </c>
      <c r="J75" s="23">
        <v>0</v>
      </c>
      <c r="K75" s="4">
        <v>0</v>
      </c>
      <c r="L75" s="23">
        <v>0</v>
      </c>
      <c r="M75" s="23">
        <v>0</v>
      </c>
      <c r="N75" s="22">
        <v>0</v>
      </c>
      <c r="O75" s="55" t="s">
        <v>38</v>
      </c>
      <c r="P75" s="55" t="s">
        <v>38</v>
      </c>
      <c r="Q75" s="55" t="s">
        <v>38</v>
      </c>
      <c r="R75" s="55" t="s">
        <v>38</v>
      </c>
      <c r="S75" s="55" t="s">
        <v>38</v>
      </c>
      <c r="T75" s="55" t="s">
        <v>38</v>
      </c>
      <c r="U75" s="55" t="s">
        <v>38</v>
      </c>
      <c r="V75" s="55" t="s">
        <v>38</v>
      </c>
      <c r="W75" s="55" t="s">
        <v>38</v>
      </c>
      <c r="X75" s="55" t="s">
        <v>38</v>
      </c>
      <c r="Y75" s="55" t="s">
        <v>38</v>
      </c>
      <c r="Z75" s="55" t="s">
        <v>38</v>
      </c>
    </row>
    <row r="76" spans="1:26" ht="14.25" customHeight="1" x14ac:dyDescent="0.25">
      <c r="A76" s="88"/>
      <c r="B76" s="66" t="s">
        <v>70</v>
      </c>
      <c r="C76" s="24">
        <v>0</v>
      </c>
      <c r="D76" s="23">
        <v>0</v>
      </c>
      <c r="E76" s="24">
        <v>0</v>
      </c>
      <c r="F76" s="24">
        <v>0</v>
      </c>
      <c r="G76" s="22">
        <v>0</v>
      </c>
      <c r="H76" s="25">
        <v>0</v>
      </c>
      <c r="I76" s="4">
        <v>0</v>
      </c>
      <c r="J76" s="23">
        <v>0</v>
      </c>
      <c r="K76" s="4">
        <v>0</v>
      </c>
      <c r="L76" s="23">
        <v>0</v>
      </c>
      <c r="M76" s="23">
        <v>0</v>
      </c>
      <c r="N76" s="41">
        <v>0</v>
      </c>
      <c r="O76" s="55" t="s">
        <v>38</v>
      </c>
      <c r="P76" s="55" t="s">
        <v>38</v>
      </c>
      <c r="Q76" s="55" t="s">
        <v>38</v>
      </c>
      <c r="R76" s="55" t="s">
        <v>38</v>
      </c>
      <c r="S76" s="55" t="s">
        <v>38</v>
      </c>
      <c r="T76" s="55" t="s">
        <v>38</v>
      </c>
      <c r="U76" s="55" t="s">
        <v>38</v>
      </c>
      <c r="V76" s="55" t="s">
        <v>38</v>
      </c>
      <c r="W76" s="55" t="s">
        <v>38</v>
      </c>
      <c r="X76" s="55" t="s">
        <v>38</v>
      </c>
      <c r="Y76" s="55" t="s">
        <v>38</v>
      </c>
      <c r="Z76" s="55" t="s">
        <v>38</v>
      </c>
    </row>
    <row r="77" spans="1:26" ht="14.25" customHeight="1" x14ac:dyDescent="0.25">
      <c r="A77" s="89"/>
      <c r="B77" s="49" t="s">
        <v>71</v>
      </c>
      <c r="C77" s="51">
        <f>SUM(C74:C76)</f>
        <v>0</v>
      </c>
      <c r="D77" s="50">
        <f>SUM(D74:D76)</f>
        <v>0</v>
      </c>
      <c r="E77" s="51">
        <f t="shared" ref="E77" si="153">SUM(E74:E76)</f>
        <v>0</v>
      </c>
      <c r="F77" s="51">
        <f t="shared" ref="F77" si="154">SUM(F74:F76)</f>
        <v>0</v>
      </c>
      <c r="G77" s="51">
        <f t="shared" ref="G77" si="155">SUM(G74:G76)</f>
        <v>0</v>
      </c>
      <c r="H77" s="52">
        <v>0</v>
      </c>
      <c r="I77" s="51">
        <f t="shared" ref="I77" si="156">SUM(I74:I76)</f>
        <v>0</v>
      </c>
      <c r="J77" s="51">
        <f t="shared" ref="J77" si="157">SUM(J74:J76)</f>
        <v>0</v>
      </c>
      <c r="K77" s="51">
        <f t="shared" ref="K77" si="158">SUM(K74:K76)</f>
        <v>0</v>
      </c>
      <c r="L77" s="50">
        <f t="shared" ref="L77" si="159">SUM(L74:L76)</f>
        <v>0</v>
      </c>
      <c r="M77" s="50">
        <f t="shared" ref="M77" si="160">D77-J77-L77</f>
        <v>0</v>
      </c>
      <c r="N77" s="51">
        <f t="shared" ref="N77" si="161">SUM(N74:N76)</f>
        <v>0</v>
      </c>
      <c r="O77" s="50" t="s">
        <v>37</v>
      </c>
      <c r="P77" s="50" t="s">
        <v>37</v>
      </c>
      <c r="Q77" s="50" t="s">
        <v>37</v>
      </c>
      <c r="R77" s="50" t="s">
        <v>37</v>
      </c>
      <c r="S77" s="50" t="s">
        <v>37</v>
      </c>
      <c r="T77" s="50" t="s">
        <v>37</v>
      </c>
      <c r="U77" s="50" t="s">
        <v>37</v>
      </c>
      <c r="V77" s="50" t="s">
        <v>37</v>
      </c>
      <c r="W77" s="50" t="s">
        <v>37</v>
      </c>
      <c r="X77" s="50" t="s">
        <v>37</v>
      </c>
      <c r="Y77" s="50" t="s">
        <v>37</v>
      </c>
      <c r="Z77" s="50" t="s">
        <v>37</v>
      </c>
    </row>
    <row r="78" spans="1:26" x14ac:dyDescent="0.25">
      <c r="A78" s="87" t="s">
        <v>33</v>
      </c>
      <c r="B78" s="90" t="s">
        <v>15</v>
      </c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</row>
    <row r="79" spans="1:26" ht="12.75" customHeight="1" x14ac:dyDescent="0.25">
      <c r="A79" s="88"/>
      <c r="B79" s="66" t="s">
        <v>61</v>
      </c>
      <c r="C79" s="24">
        <v>8</v>
      </c>
      <c r="D79" s="23">
        <v>6273335.3099999996</v>
      </c>
      <c r="E79" s="4">
        <v>3</v>
      </c>
      <c r="F79" s="4">
        <v>0</v>
      </c>
      <c r="G79" s="22">
        <v>46</v>
      </c>
      <c r="H79" s="25">
        <f t="shared" ref="H79:H80" si="162">G79/C79</f>
        <v>5.75</v>
      </c>
      <c r="I79" s="4">
        <v>0</v>
      </c>
      <c r="J79" s="23">
        <v>0</v>
      </c>
      <c r="K79" s="4">
        <v>8</v>
      </c>
      <c r="L79" s="23">
        <v>4400315.1500000004</v>
      </c>
      <c r="M79" s="23">
        <f t="shared" ref="M79:M80" si="163">D79-J79-L79</f>
        <v>1873020.1599999992</v>
      </c>
      <c r="N79" s="22">
        <v>0</v>
      </c>
      <c r="O79" s="55" t="s">
        <v>38</v>
      </c>
      <c r="P79" s="55" t="s">
        <v>38</v>
      </c>
      <c r="Q79" s="55" t="s">
        <v>38</v>
      </c>
      <c r="R79" s="55" t="s">
        <v>38</v>
      </c>
      <c r="S79" s="55" t="s">
        <v>38</v>
      </c>
      <c r="T79" s="55" t="s">
        <v>38</v>
      </c>
      <c r="U79" s="55" t="s">
        <v>38</v>
      </c>
      <c r="V79" s="55" t="s">
        <v>38</v>
      </c>
      <c r="W79" s="55" t="s">
        <v>38</v>
      </c>
      <c r="X79" s="55" t="s">
        <v>38</v>
      </c>
      <c r="Y79" s="55" t="s">
        <v>38</v>
      </c>
      <c r="Z79" s="55" t="s">
        <v>38</v>
      </c>
    </row>
    <row r="80" spans="1:26" ht="14.25" customHeight="1" x14ac:dyDescent="0.25">
      <c r="A80" s="88"/>
      <c r="B80" s="66" t="s">
        <v>60</v>
      </c>
      <c r="C80" s="24">
        <v>15</v>
      </c>
      <c r="D80" s="23">
        <v>52637289.829999998</v>
      </c>
      <c r="E80" s="24">
        <v>3</v>
      </c>
      <c r="F80" s="24">
        <v>0</v>
      </c>
      <c r="G80" s="22">
        <v>100</v>
      </c>
      <c r="H80" s="25">
        <f t="shared" si="162"/>
        <v>6.666666666666667</v>
      </c>
      <c r="I80" s="4">
        <v>0</v>
      </c>
      <c r="J80" s="23">
        <v>0</v>
      </c>
      <c r="K80" s="4">
        <v>15</v>
      </c>
      <c r="L80" s="23">
        <v>44413725.380000003</v>
      </c>
      <c r="M80" s="23">
        <f t="shared" si="163"/>
        <v>8223564.4499999955</v>
      </c>
      <c r="N80" s="41">
        <v>0</v>
      </c>
      <c r="O80" s="55" t="s">
        <v>38</v>
      </c>
      <c r="P80" s="55" t="s">
        <v>38</v>
      </c>
      <c r="Q80" s="55" t="s">
        <v>38</v>
      </c>
      <c r="R80" s="55" t="s">
        <v>38</v>
      </c>
      <c r="S80" s="55" t="s">
        <v>38</v>
      </c>
      <c r="T80" s="55" t="s">
        <v>38</v>
      </c>
      <c r="U80" s="55" t="s">
        <v>38</v>
      </c>
      <c r="V80" s="55" t="s">
        <v>38</v>
      </c>
      <c r="W80" s="55" t="s">
        <v>38</v>
      </c>
      <c r="X80" s="55" t="s">
        <v>38</v>
      </c>
      <c r="Y80" s="55" t="s">
        <v>38</v>
      </c>
      <c r="Z80" s="55" t="s">
        <v>38</v>
      </c>
    </row>
    <row r="81" spans="1:26" s="54" customFormat="1" ht="14.25" customHeight="1" x14ac:dyDescent="0.25">
      <c r="A81" s="88"/>
      <c r="B81" s="49" t="s">
        <v>45</v>
      </c>
      <c r="C81" s="51">
        <f>SUM(C79:C80)</f>
        <v>23</v>
      </c>
      <c r="D81" s="50">
        <f>SUM(D79:D80)</f>
        <v>58910625.140000001</v>
      </c>
      <c r="E81" s="51">
        <f>SUM(E79:E80)</f>
        <v>6</v>
      </c>
      <c r="F81" s="51">
        <f t="shared" ref="F81" si="164">SUM(F79:F80)</f>
        <v>0</v>
      </c>
      <c r="G81" s="51">
        <f t="shared" ref="G81" si="165">SUM(G79:G80)</f>
        <v>146</v>
      </c>
      <c r="H81" s="52">
        <f>G81/C81</f>
        <v>6.3478260869565215</v>
      </c>
      <c r="I81" s="51">
        <f t="shared" ref="I81" si="166">SUM(I79:I80)</f>
        <v>0</v>
      </c>
      <c r="J81" s="51">
        <f t="shared" ref="J81" si="167">SUM(J79:J80)</f>
        <v>0</v>
      </c>
      <c r="K81" s="51">
        <f t="shared" ref="K81" si="168">SUM(K79:K80)</f>
        <v>23</v>
      </c>
      <c r="L81" s="50">
        <f t="shared" ref="L81" si="169">SUM(L79:L80)</f>
        <v>48814040.530000001</v>
      </c>
      <c r="M81" s="50">
        <f>D81-J81-L81</f>
        <v>10096584.609999999</v>
      </c>
      <c r="N81" s="51">
        <f t="shared" ref="N81" si="170">SUM(N79:N80)</f>
        <v>0</v>
      </c>
      <c r="O81" s="50" t="s">
        <v>37</v>
      </c>
      <c r="P81" s="50" t="s">
        <v>37</v>
      </c>
      <c r="Q81" s="50" t="s">
        <v>37</v>
      </c>
      <c r="R81" s="50" t="s">
        <v>37</v>
      </c>
      <c r="S81" s="50" t="s">
        <v>37</v>
      </c>
      <c r="T81" s="50" t="s">
        <v>37</v>
      </c>
      <c r="U81" s="50" t="s">
        <v>37</v>
      </c>
      <c r="V81" s="50" t="s">
        <v>37</v>
      </c>
      <c r="W81" s="50" t="s">
        <v>37</v>
      </c>
      <c r="X81" s="50" t="s">
        <v>37</v>
      </c>
      <c r="Y81" s="50" t="s">
        <v>37</v>
      </c>
      <c r="Z81" s="50" t="s">
        <v>37</v>
      </c>
    </row>
    <row r="82" spans="1:26" ht="14.25" customHeight="1" x14ac:dyDescent="0.25">
      <c r="A82" s="88"/>
      <c r="B82" s="66" t="s">
        <v>60</v>
      </c>
      <c r="C82" s="24">
        <v>5</v>
      </c>
      <c r="D82" s="23">
        <v>3986091.65</v>
      </c>
      <c r="E82" s="24">
        <v>0</v>
      </c>
      <c r="F82" s="24">
        <v>0</v>
      </c>
      <c r="G82" s="22">
        <v>21</v>
      </c>
      <c r="H82" s="25">
        <f>G82/C82</f>
        <v>4.2</v>
      </c>
      <c r="I82" s="4">
        <v>1</v>
      </c>
      <c r="J82" s="23">
        <v>1857600</v>
      </c>
      <c r="K82" s="4">
        <v>4</v>
      </c>
      <c r="L82" s="23">
        <v>1706503.1</v>
      </c>
      <c r="M82" s="23">
        <f>D82-J82-L82</f>
        <v>421988.54999999981</v>
      </c>
      <c r="N82" s="22">
        <v>0</v>
      </c>
      <c r="O82" s="55" t="s">
        <v>38</v>
      </c>
      <c r="P82" s="55" t="s">
        <v>38</v>
      </c>
      <c r="Q82" s="55" t="s">
        <v>38</v>
      </c>
      <c r="R82" s="55" t="s">
        <v>38</v>
      </c>
      <c r="S82" s="55" t="s">
        <v>38</v>
      </c>
      <c r="T82" s="55" t="s">
        <v>38</v>
      </c>
      <c r="U82" s="55" t="s">
        <v>38</v>
      </c>
      <c r="V82" s="55" t="s">
        <v>38</v>
      </c>
      <c r="W82" s="55" t="s">
        <v>38</v>
      </c>
      <c r="X82" s="55" t="s">
        <v>38</v>
      </c>
      <c r="Y82" s="55" t="s">
        <v>38</v>
      </c>
      <c r="Z82" s="55" t="s">
        <v>38</v>
      </c>
    </row>
    <row r="83" spans="1:26" ht="14.25" customHeight="1" x14ac:dyDescent="0.25">
      <c r="A83" s="88"/>
      <c r="B83" s="66" t="s">
        <v>70</v>
      </c>
      <c r="C83" s="24">
        <v>10</v>
      </c>
      <c r="D83" s="23">
        <v>20078538.449999999</v>
      </c>
      <c r="E83" s="24">
        <v>4</v>
      </c>
      <c r="F83" s="24">
        <v>2</v>
      </c>
      <c r="G83" s="22">
        <v>27</v>
      </c>
      <c r="H83" s="25">
        <f>G83/C83</f>
        <v>2.7</v>
      </c>
      <c r="I83" s="4">
        <v>3</v>
      </c>
      <c r="J83" s="23">
        <v>4403766.75</v>
      </c>
      <c r="K83" s="4">
        <v>7</v>
      </c>
      <c r="L83" s="23">
        <v>14295369.890000001</v>
      </c>
      <c r="M83" s="23">
        <f t="shared" ref="M83:M84" si="171">D83-J83-L83</f>
        <v>1379401.8099999987</v>
      </c>
      <c r="N83" s="22">
        <v>0</v>
      </c>
      <c r="O83" s="55" t="s">
        <v>38</v>
      </c>
      <c r="P83" s="55" t="s">
        <v>38</v>
      </c>
      <c r="Q83" s="55" t="s">
        <v>38</v>
      </c>
      <c r="R83" s="55" t="s">
        <v>38</v>
      </c>
      <c r="S83" s="55" t="s">
        <v>38</v>
      </c>
      <c r="T83" s="55" t="s">
        <v>38</v>
      </c>
      <c r="U83" s="55" t="s">
        <v>38</v>
      </c>
      <c r="V83" s="55" t="s">
        <v>38</v>
      </c>
      <c r="W83" s="55" t="s">
        <v>38</v>
      </c>
      <c r="X83" s="55" t="s">
        <v>38</v>
      </c>
      <c r="Y83" s="55" t="s">
        <v>38</v>
      </c>
      <c r="Z83" s="55" t="s">
        <v>38</v>
      </c>
    </row>
    <row r="84" spans="1:26" ht="14.25" customHeight="1" x14ac:dyDescent="0.25">
      <c r="A84" s="89"/>
      <c r="B84" s="49" t="s">
        <v>71</v>
      </c>
      <c r="C84" s="51">
        <f>SUM(C81:C83)</f>
        <v>38</v>
      </c>
      <c r="D84" s="50">
        <f>SUM(D81:D83)</f>
        <v>82975255.239999995</v>
      </c>
      <c r="E84" s="51">
        <f t="shared" ref="E84" si="172">SUM(E81:E83)</f>
        <v>10</v>
      </c>
      <c r="F84" s="51">
        <f t="shared" ref="F84" si="173">SUM(F81:F83)</f>
        <v>2</v>
      </c>
      <c r="G84" s="51">
        <f t="shared" ref="G84" si="174">SUM(G81:G83)</f>
        <v>194</v>
      </c>
      <c r="H84" s="52">
        <f>G84/C84</f>
        <v>5.1052631578947372</v>
      </c>
      <c r="I84" s="51">
        <f t="shared" ref="I84" si="175">SUM(I81:I83)</f>
        <v>4</v>
      </c>
      <c r="J84" s="51">
        <f t="shared" ref="J84" si="176">SUM(J81:J83)</f>
        <v>6261366.75</v>
      </c>
      <c r="K84" s="51">
        <f t="shared" ref="K84" si="177">SUM(K81:K83)</f>
        <v>34</v>
      </c>
      <c r="L84" s="50">
        <f t="shared" ref="L84" si="178">SUM(L81:L83)</f>
        <v>64815913.520000003</v>
      </c>
      <c r="M84" s="50">
        <f t="shared" si="171"/>
        <v>11897974.969999991</v>
      </c>
      <c r="N84" s="51">
        <f t="shared" ref="N84" si="179">SUM(N81:N83)</f>
        <v>0</v>
      </c>
      <c r="O84" s="50">
        <f>M84/(D84-J84)*100</f>
        <v>15.509544887104695</v>
      </c>
      <c r="P84" s="53">
        <v>5</v>
      </c>
      <c r="Q84" s="50">
        <f>K84/C84*100</f>
        <v>89.473684210526315</v>
      </c>
      <c r="R84" s="53">
        <v>2</v>
      </c>
      <c r="S84" s="50">
        <f>I84/C84*100</f>
        <v>10.526315789473683</v>
      </c>
      <c r="T84" s="53">
        <v>2</v>
      </c>
      <c r="U84" s="50">
        <f>H84</f>
        <v>5.1052631578947372</v>
      </c>
      <c r="V84" s="53">
        <v>2</v>
      </c>
      <c r="W84" s="51">
        <f>E84</f>
        <v>10</v>
      </c>
      <c r="X84" s="79">
        <v>6</v>
      </c>
      <c r="Y84" s="51">
        <f>F84</f>
        <v>2</v>
      </c>
      <c r="Z84" s="53">
        <v>3</v>
      </c>
    </row>
    <row r="85" spans="1:26" x14ac:dyDescent="0.25">
      <c r="A85" s="87" t="s">
        <v>34</v>
      </c>
      <c r="B85" s="90" t="s">
        <v>16</v>
      </c>
      <c r="C85" s="90"/>
      <c r="D85" s="90"/>
      <c r="E85" s="90"/>
      <c r="F85" s="90"/>
      <c r="G85" s="90"/>
      <c r="H85" s="90"/>
      <c r="I85" s="90"/>
      <c r="J85" s="90"/>
      <c r="K85" s="90"/>
      <c r="L85" s="90"/>
      <c r="M85" s="90"/>
      <c r="N85" s="90"/>
      <c r="O85" s="90"/>
      <c r="P85" s="90"/>
      <c r="Q85" s="90"/>
      <c r="R85" s="90"/>
      <c r="S85" s="90"/>
      <c r="T85" s="90"/>
      <c r="U85" s="90"/>
      <c r="V85" s="90"/>
      <c r="W85" s="90"/>
      <c r="X85" s="90"/>
      <c r="Y85" s="90"/>
      <c r="Z85" s="90"/>
    </row>
    <row r="86" spans="1:26" ht="13.5" customHeight="1" x14ac:dyDescent="0.25">
      <c r="A86" s="88"/>
      <c r="B86" s="66" t="s">
        <v>61</v>
      </c>
      <c r="C86" s="24">
        <v>0</v>
      </c>
      <c r="D86" s="4">
        <v>0</v>
      </c>
      <c r="E86" s="4">
        <v>0</v>
      </c>
      <c r="F86" s="4">
        <v>0</v>
      </c>
      <c r="G86" s="22">
        <v>0</v>
      </c>
      <c r="H86" s="27">
        <v>0</v>
      </c>
      <c r="I86" s="4">
        <v>0</v>
      </c>
      <c r="J86" s="23">
        <v>0</v>
      </c>
      <c r="K86" s="4">
        <v>0</v>
      </c>
      <c r="L86" s="23">
        <v>0</v>
      </c>
      <c r="M86" s="23">
        <v>0</v>
      </c>
      <c r="N86" s="22">
        <v>0</v>
      </c>
      <c r="O86" s="55" t="s">
        <v>38</v>
      </c>
      <c r="P86" s="55" t="s">
        <v>38</v>
      </c>
      <c r="Q86" s="55" t="s">
        <v>38</v>
      </c>
      <c r="R86" s="55" t="s">
        <v>38</v>
      </c>
      <c r="S86" s="55" t="s">
        <v>38</v>
      </c>
      <c r="T86" s="55" t="s">
        <v>38</v>
      </c>
      <c r="U86" s="55" t="s">
        <v>38</v>
      </c>
      <c r="V86" s="55" t="s">
        <v>38</v>
      </c>
      <c r="W86" s="55" t="s">
        <v>38</v>
      </c>
      <c r="X86" s="55" t="s">
        <v>38</v>
      </c>
      <c r="Y86" s="55" t="s">
        <v>38</v>
      </c>
      <c r="Z86" s="55" t="s">
        <v>38</v>
      </c>
    </row>
    <row r="87" spans="1:26" ht="14.25" customHeight="1" x14ac:dyDescent="0.25">
      <c r="A87" s="88"/>
      <c r="B87" s="66" t="s">
        <v>60</v>
      </c>
      <c r="C87" s="24">
        <v>0</v>
      </c>
      <c r="D87" s="23">
        <v>0</v>
      </c>
      <c r="E87" s="24">
        <v>0</v>
      </c>
      <c r="F87" s="24">
        <v>0</v>
      </c>
      <c r="G87" s="22">
        <v>0</v>
      </c>
      <c r="H87" s="25">
        <v>0</v>
      </c>
      <c r="I87" s="4">
        <v>0</v>
      </c>
      <c r="J87" s="23">
        <v>0</v>
      </c>
      <c r="K87" s="4">
        <v>0</v>
      </c>
      <c r="L87" s="23">
        <v>0</v>
      </c>
      <c r="M87" s="23">
        <v>0</v>
      </c>
      <c r="N87" s="41">
        <v>0</v>
      </c>
      <c r="O87" s="55" t="s">
        <v>38</v>
      </c>
      <c r="P87" s="55" t="s">
        <v>38</v>
      </c>
      <c r="Q87" s="55" t="s">
        <v>38</v>
      </c>
      <c r="R87" s="55" t="s">
        <v>38</v>
      </c>
      <c r="S87" s="55" t="s">
        <v>38</v>
      </c>
      <c r="T87" s="55" t="s">
        <v>38</v>
      </c>
      <c r="U87" s="55" t="s">
        <v>38</v>
      </c>
      <c r="V87" s="55" t="s">
        <v>38</v>
      </c>
      <c r="W87" s="55" t="s">
        <v>38</v>
      </c>
      <c r="X87" s="55" t="s">
        <v>38</v>
      </c>
      <c r="Y87" s="55" t="s">
        <v>38</v>
      </c>
      <c r="Z87" s="55" t="s">
        <v>38</v>
      </c>
    </row>
    <row r="88" spans="1:26" s="54" customFormat="1" ht="14.25" customHeight="1" x14ac:dyDescent="0.25">
      <c r="A88" s="88"/>
      <c r="B88" s="49" t="s">
        <v>45</v>
      </c>
      <c r="C88" s="51">
        <f>SUM(C86:C87)</f>
        <v>0</v>
      </c>
      <c r="D88" s="50">
        <f>SUM(D86:D87)</f>
        <v>0</v>
      </c>
      <c r="E88" s="51">
        <f>SUM(E86:E87)</f>
        <v>0</v>
      </c>
      <c r="F88" s="51">
        <f t="shared" ref="F88" si="180">SUM(F86:F87)</f>
        <v>0</v>
      </c>
      <c r="G88" s="51">
        <f t="shared" ref="G88" si="181">SUM(G86:G87)</f>
        <v>0</v>
      </c>
      <c r="H88" s="52">
        <v>0</v>
      </c>
      <c r="I88" s="51">
        <f t="shared" ref="I88" si="182">SUM(I86:I87)</f>
        <v>0</v>
      </c>
      <c r="J88" s="51">
        <f t="shared" ref="J88" si="183">SUM(J86:J87)</f>
        <v>0</v>
      </c>
      <c r="K88" s="51">
        <f t="shared" ref="K88" si="184">SUM(K86:K87)</f>
        <v>0</v>
      </c>
      <c r="L88" s="50">
        <f t="shared" ref="L88" si="185">SUM(L86:L87)</f>
        <v>0</v>
      </c>
      <c r="M88" s="50">
        <f>D88-J88-L88</f>
        <v>0</v>
      </c>
      <c r="N88" s="51">
        <f t="shared" ref="N88" si="186">SUM(N86:N87)</f>
        <v>0</v>
      </c>
      <c r="O88" s="50" t="s">
        <v>37</v>
      </c>
      <c r="P88" s="50" t="s">
        <v>37</v>
      </c>
      <c r="Q88" s="50" t="s">
        <v>37</v>
      </c>
      <c r="R88" s="50" t="s">
        <v>37</v>
      </c>
      <c r="S88" s="50" t="s">
        <v>37</v>
      </c>
      <c r="T88" s="50" t="s">
        <v>37</v>
      </c>
      <c r="U88" s="50" t="s">
        <v>37</v>
      </c>
      <c r="V88" s="50" t="s">
        <v>37</v>
      </c>
      <c r="W88" s="50" t="s">
        <v>37</v>
      </c>
      <c r="X88" s="50" t="s">
        <v>37</v>
      </c>
      <c r="Y88" s="50" t="s">
        <v>37</v>
      </c>
      <c r="Z88" s="50" t="s">
        <v>37</v>
      </c>
    </row>
    <row r="89" spans="1:26" ht="14.25" customHeight="1" x14ac:dyDescent="0.25">
      <c r="A89" s="88"/>
      <c r="B89" s="66" t="s">
        <v>60</v>
      </c>
      <c r="C89" s="24">
        <v>1</v>
      </c>
      <c r="D89" s="23">
        <v>1366512</v>
      </c>
      <c r="E89" s="24">
        <v>0</v>
      </c>
      <c r="F89" s="24">
        <v>0</v>
      </c>
      <c r="G89" s="22">
        <v>4</v>
      </c>
      <c r="H89" s="25">
        <f>G89/C89</f>
        <v>4</v>
      </c>
      <c r="I89" s="4">
        <v>0</v>
      </c>
      <c r="J89" s="23">
        <v>0</v>
      </c>
      <c r="K89" s="4">
        <v>1</v>
      </c>
      <c r="L89" s="23">
        <v>828127.44</v>
      </c>
      <c r="M89" s="23">
        <f>D89-J89-L89</f>
        <v>538384.56000000006</v>
      </c>
      <c r="N89" s="22">
        <v>0</v>
      </c>
      <c r="O89" s="55" t="s">
        <v>38</v>
      </c>
      <c r="P89" s="55" t="s">
        <v>38</v>
      </c>
      <c r="Q89" s="55" t="s">
        <v>38</v>
      </c>
      <c r="R89" s="55" t="s">
        <v>38</v>
      </c>
      <c r="S89" s="55" t="s">
        <v>38</v>
      </c>
      <c r="T89" s="55" t="s">
        <v>38</v>
      </c>
      <c r="U89" s="55" t="s">
        <v>38</v>
      </c>
      <c r="V89" s="55" t="s">
        <v>38</v>
      </c>
      <c r="W89" s="55" t="s">
        <v>38</v>
      </c>
      <c r="X89" s="55" t="s">
        <v>38</v>
      </c>
      <c r="Y89" s="55" t="s">
        <v>38</v>
      </c>
      <c r="Z89" s="55" t="s">
        <v>38</v>
      </c>
    </row>
    <row r="90" spans="1:26" ht="14.25" customHeight="1" x14ac:dyDescent="0.25">
      <c r="A90" s="88"/>
      <c r="B90" s="66" t="s">
        <v>70</v>
      </c>
      <c r="C90" s="24">
        <v>0</v>
      </c>
      <c r="D90" s="23">
        <v>0</v>
      </c>
      <c r="E90" s="24">
        <v>0</v>
      </c>
      <c r="F90" s="24">
        <v>0</v>
      </c>
      <c r="G90" s="22">
        <v>0</v>
      </c>
      <c r="H90" s="25">
        <v>0</v>
      </c>
      <c r="I90" s="4">
        <v>0</v>
      </c>
      <c r="J90" s="23">
        <v>0</v>
      </c>
      <c r="K90" s="4">
        <v>0</v>
      </c>
      <c r="L90" s="23">
        <v>0</v>
      </c>
      <c r="M90" s="23">
        <f t="shared" ref="M90" si="187">D90-J90-L90</f>
        <v>0</v>
      </c>
      <c r="N90" s="22">
        <v>0</v>
      </c>
      <c r="O90" s="55" t="s">
        <v>38</v>
      </c>
      <c r="P90" s="55" t="s">
        <v>38</v>
      </c>
      <c r="Q90" s="55" t="s">
        <v>38</v>
      </c>
      <c r="R90" s="55" t="s">
        <v>38</v>
      </c>
      <c r="S90" s="55" t="s">
        <v>38</v>
      </c>
      <c r="T90" s="55" t="s">
        <v>38</v>
      </c>
      <c r="U90" s="55" t="s">
        <v>38</v>
      </c>
      <c r="V90" s="55" t="s">
        <v>38</v>
      </c>
      <c r="W90" s="55" t="s">
        <v>38</v>
      </c>
      <c r="X90" s="55" t="s">
        <v>38</v>
      </c>
      <c r="Y90" s="55" t="s">
        <v>38</v>
      </c>
      <c r="Z90" s="55" t="s">
        <v>38</v>
      </c>
    </row>
    <row r="91" spans="1:26" ht="14.25" customHeight="1" x14ac:dyDescent="0.25">
      <c r="A91" s="89"/>
      <c r="B91" s="49" t="s">
        <v>71</v>
      </c>
      <c r="C91" s="51">
        <f>SUM(C88:C90)</f>
        <v>1</v>
      </c>
      <c r="D91" s="50">
        <f>SUM(D88:D90)</f>
        <v>1366512</v>
      </c>
      <c r="E91" s="51">
        <f t="shared" ref="E91" si="188">SUM(E88:E90)</f>
        <v>0</v>
      </c>
      <c r="F91" s="51">
        <f t="shared" ref="F91" si="189">SUM(F88:F90)</f>
        <v>0</v>
      </c>
      <c r="G91" s="51">
        <f t="shared" ref="G91" si="190">SUM(G88:G90)</f>
        <v>4</v>
      </c>
      <c r="H91" s="52">
        <f>G91/C91</f>
        <v>4</v>
      </c>
      <c r="I91" s="51">
        <f t="shared" ref="I91" si="191">SUM(I88:I90)</f>
        <v>0</v>
      </c>
      <c r="J91" s="51">
        <f t="shared" ref="J91" si="192">SUM(J88:J90)</f>
        <v>0</v>
      </c>
      <c r="K91" s="51">
        <f t="shared" ref="K91" si="193">SUM(K88:K90)</f>
        <v>1</v>
      </c>
      <c r="L91" s="50">
        <f t="shared" ref="L91" si="194">SUM(L88:L90)</f>
        <v>828127.44</v>
      </c>
      <c r="M91" s="50">
        <f>D91-J91-L91</f>
        <v>538384.56000000006</v>
      </c>
      <c r="N91" s="51">
        <f t="shared" ref="N91" si="195">SUM(N88:N90)</f>
        <v>0</v>
      </c>
      <c r="O91" s="50">
        <f>M91/(D91-J91)*100</f>
        <v>39.39845094664372</v>
      </c>
      <c r="P91" s="53">
        <v>2</v>
      </c>
      <c r="Q91" s="50">
        <f>K91/C91*100</f>
        <v>100</v>
      </c>
      <c r="R91" s="53">
        <v>1</v>
      </c>
      <c r="S91" s="50">
        <f>I91/C91*100</f>
        <v>0</v>
      </c>
      <c r="T91" s="53">
        <v>1</v>
      </c>
      <c r="U91" s="50">
        <f>H91</f>
        <v>4</v>
      </c>
      <c r="V91" s="53">
        <v>4</v>
      </c>
      <c r="W91" s="51">
        <f>E91</f>
        <v>0</v>
      </c>
      <c r="X91" s="79">
        <v>1</v>
      </c>
      <c r="Y91" s="51">
        <f>F91</f>
        <v>0</v>
      </c>
      <c r="Z91" s="53">
        <v>1</v>
      </c>
    </row>
    <row r="92" spans="1:26" ht="14.25" customHeight="1" x14ac:dyDescent="0.25">
      <c r="A92" s="87" t="s">
        <v>35</v>
      </c>
      <c r="B92" s="90" t="s">
        <v>64</v>
      </c>
      <c r="C92" s="90"/>
      <c r="D92" s="90"/>
      <c r="E92" s="90"/>
      <c r="F92" s="90"/>
      <c r="G92" s="90"/>
      <c r="H92" s="90"/>
      <c r="I92" s="90"/>
      <c r="J92" s="90"/>
      <c r="K92" s="90"/>
      <c r="L92" s="90"/>
      <c r="M92" s="90"/>
      <c r="N92" s="90"/>
      <c r="O92" s="90"/>
      <c r="P92" s="90"/>
      <c r="Q92" s="90"/>
      <c r="R92" s="90"/>
      <c r="S92" s="90"/>
      <c r="T92" s="90"/>
      <c r="U92" s="90"/>
      <c r="V92" s="90"/>
      <c r="W92" s="90"/>
      <c r="X92" s="90"/>
      <c r="Y92" s="90"/>
      <c r="Z92" s="90"/>
    </row>
    <row r="93" spans="1:26" ht="25.5" customHeight="1" x14ac:dyDescent="0.25">
      <c r="A93" s="88"/>
      <c r="B93" s="66" t="s">
        <v>61</v>
      </c>
      <c r="C93" s="24">
        <v>0</v>
      </c>
      <c r="D93" s="4">
        <v>0</v>
      </c>
      <c r="E93" s="4">
        <v>0</v>
      </c>
      <c r="F93" s="4">
        <v>0</v>
      </c>
      <c r="G93" s="22">
        <v>0</v>
      </c>
      <c r="H93" s="25">
        <v>0</v>
      </c>
      <c r="I93" s="4">
        <v>0</v>
      </c>
      <c r="J93" s="23">
        <v>0</v>
      </c>
      <c r="K93" s="4">
        <v>0</v>
      </c>
      <c r="L93" s="25">
        <v>0</v>
      </c>
      <c r="M93" s="25">
        <v>0</v>
      </c>
      <c r="N93" s="22">
        <v>0</v>
      </c>
      <c r="O93" s="55" t="s">
        <v>38</v>
      </c>
      <c r="P93" s="55" t="s">
        <v>38</v>
      </c>
      <c r="Q93" s="55" t="s">
        <v>38</v>
      </c>
      <c r="R93" s="55" t="s">
        <v>38</v>
      </c>
      <c r="S93" s="55" t="s">
        <v>38</v>
      </c>
      <c r="T93" s="55" t="s">
        <v>38</v>
      </c>
      <c r="U93" s="55" t="s">
        <v>38</v>
      </c>
      <c r="V93" s="55" t="s">
        <v>38</v>
      </c>
      <c r="W93" s="55" t="s">
        <v>38</v>
      </c>
      <c r="X93" s="55" t="s">
        <v>38</v>
      </c>
      <c r="Y93" s="55" t="s">
        <v>38</v>
      </c>
      <c r="Z93" s="55" t="s">
        <v>38</v>
      </c>
    </row>
    <row r="94" spans="1:26" ht="14.25" customHeight="1" x14ac:dyDescent="0.25">
      <c r="A94" s="88"/>
      <c r="B94" s="66" t="s">
        <v>60</v>
      </c>
      <c r="C94" s="24">
        <v>0</v>
      </c>
      <c r="D94" s="23">
        <v>0</v>
      </c>
      <c r="E94" s="24">
        <v>0</v>
      </c>
      <c r="F94" s="24">
        <v>0</v>
      </c>
      <c r="G94" s="22">
        <v>0</v>
      </c>
      <c r="H94" s="25">
        <v>0</v>
      </c>
      <c r="I94" s="4">
        <v>0</v>
      </c>
      <c r="J94" s="23">
        <v>0</v>
      </c>
      <c r="K94" s="4">
        <v>0</v>
      </c>
      <c r="L94" s="23">
        <v>0</v>
      </c>
      <c r="M94" s="23">
        <f t="shared" ref="M94" si="196">D94-J94-L94</f>
        <v>0</v>
      </c>
      <c r="N94" s="41">
        <v>0</v>
      </c>
      <c r="O94" s="55" t="s">
        <v>38</v>
      </c>
      <c r="P94" s="55" t="s">
        <v>38</v>
      </c>
      <c r="Q94" s="55" t="s">
        <v>38</v>
      </c>
      <c r="R94" s="55" t="s">
        <v>38</v>
      </c>
      <c r="S94" s="55" t="s">
        <v>38</v>
      </c>
      <c r="T94" s="55" t="s">
        <v>38</v>
      </c>
      <c r="U94" s="55" t="s">
        <v>38</v>
      </c>
      <c r="V94" s="55" t="s">
        <v>38</v>
      </c>
      <c r="W94" s="55" t="s">
        <v>38</v>
      </c>
      <c r="X94" s="55" t="s">
        <v>38</v>
      </c>
      <c r="Y94" s="55" t="s">
        <v>38</v>
      </c>
      <c r="Z94" s="55" t="s">
        <v>38</v>
      </c>
    </row>
    <row r="95" spans="1:26" s="54" customFormat="1" ht="14.25" customHeight="1" x14ac:dyDescent="0.25">
      <c r="A95" s="88"/>
      <c r="B95" s="49" t="s">
        <v>45</v>
      </c>
      <c r="C95" s="51">
        <f>SUM(C93:C94)</f>
        <v>0</v>
      </c>
      <c r="D95" s="50">
        <f>SUM(D93:D94)</f>
        <v>0</v>
      </c>
      <c r="E95" s="51">
        <f>SUM(E93:E94)</f>
        <v>0</v>
      </c>
      <c r="F95" s="51">
        <f t="shared" ref="F95" si="197">SUM(F93:F94)</f>
        <v>0</v>
      </c>
      <c r="G95" s="51">
        <f t="shared" ref="G95" si="198">SUM(G93:G94)</f>
        <v>0</v>
      </c>
      <c r="H95" s="52">
        <v>0</v>
      </c>
      <c r="I95" s="51">
        <f t="shared" ref="I95" si="199">SUM(I93:I94)</f>
        <v>0</v>
      </c>
      <c r="J95" s="51">
        <f t="shared" ref="J95" si="200">SUM(J93:J94)</f>
        <v>0</v>
      </c>
      <c r="K95" s="51">
        <f t="shared" ref="K95" si="201">SUM(K93:K94)</f>
        <v>0</v>
      </c>
      <c r="L95" s="50">
        <f t="shared" ref="L95" si="202">SUM(L93:L94)</f>
        <v>0</v>
      </c>
      <c r="M95" s="50">
        <f>D95-J95-L95</f>
        <v>0</v>
      </c>
      <c r="N95" s="51">
        <f t="shared" ref="N95" si="203">SUM(N93:N94)</f>
        <v>0</v>
      </c>
      <c r="O95" s="50" t="s">
        <v>37</v>
      </c>
      <c r="P95" s="50" t="s">
        <v>37</v>
      </c>
      <c r="Q95" s="50" t="s">
        <v>37</v>
      </c>
      <c r="R95" s="50" t="s">
        <v>37</v>
      </c>
      <c r="S95" s="50" t="s">
        <v>37</v>
      </c>
      <c r="T95" s="50" t="s">
        <v>37</v>
      </c>
      <c r="U95" s="50" t="s">
        <v>37</v>
      </c>
      <c r="V95" s="50" t="s">
        <v>37</v>
      </c>
      <c r="W95" s="50" t="s">
        <v>37</v>
      </c>
      <c r="X95" s="50" t="s">
        <v>37</v>
      </c>
      <c r="Y95" s="50" t="s">
        <v>37</v>
      </c>
      <c r="Z95" s="50" t="s">
        <v>37</v>
      </c>
    </row>
    <row r="96" spans="1:26" ht="14.25" customHeight="1" x14ac:dyDescent="0.25">
      <c r="A96" s="88"/>
      <c r="B96" s="66" t="s">
        <v>60</v>
      </c>
      <c r="C96" s="24">
        <v>0</v>
      </c>
      <c r="D96" s="23">
        <v>0</v>
      </c>
      <c r="E96" s="24">
        <v>0</v>
      </c>
      <c r="F96" s="24">
        <v>0</v>
      </c>
      <c r="G96" s="22">
        <v>0</v>
      </c>
      <c r="H96" s="25">
        <v>0</v>
      </c>
      <c r="I96" s="4">
        <v>0</v>
      </c>
      <c r="J96" s="23">
        <v>0</v>
      </c>
      <c r="K96" s="4">
        <v>0</v>
      </c>
      <c r="L96" s="23">
        <v>0</v>
      </c>
      <c r="M96" s="23">
        <v>0</v>
      </c>
      <c r="N96" s="22">
        <v>0</v>
      </c>
      <c r="O96" s="55" t="s">
        <v>38</v>
      </c>
      <c r="P96" s="55" t="s">
        <v>38</v>
      </c>
      <c r="Q96" s="55" t="s">
        <v>38</v>
      </c>
      <c r="R96" s="55" t="s">
        <v>38</v>
      </c>
      <c r="S96" s="55" t="s">
        <v>38</v>
      </c>
      <c r="T96" s="55" t="s">
        <v>38</v>
      </c>
      <c r="U96" s="55" t="s">
        <v>38</v>
      </c>
      <c r="V96" s="55" t="s">
        <v>38</v>
      </c>
      <c r="W96" s="55" t="s">
        <v>38</v>
      </c>
      <c r="X96" s="55" t="s">
        <v>38</v>
      </c>
      <c r="Y96" s="55" t="s">
        <v>38</v>
      </c>
      <c r="Z96" s="55" t="s">
        <v>38</v>
      </c>
    </row>
    <row r="97" spans="1:26" ht="14.25" customHeight="1" x14ac:dyDescent="0.25">
      <c r="A97" s="88"/>
      <c r="B97" s="66" t="s">
        <v>70</v>
      </c>
      <c r="C97" s="24">
        <v>1</v>
      </c>
      <c r="D97" s="23">
        <v>415400</v>
      </c>
      <c r="E97" s="24">
        <v>0</v>
      </c>
      <c r="F97" s="24">
        <v>0</v>
      </c>
      <c r="G97" s="22">
        <v>7</v>
      </c>
      <c r="H97" s="25">
        <f t="shared" ref="H97:H103" si="204">G97/C97</f>
        <v>7</v>
      </c>
      <c r="I97" s="4">
        <v>0</v>
      </c>
      <c r="J97" s="23">
        <v>0</v>
      </c>
      <c r="K97" s="4">
        <v>1</v>
      </c>
      <c r="L97" s="23">
        <v>335920.95</v>
      </c>
      <c r="M97" s="23">
        <f t="shared" ref="M97:M98" si="205">D97-J97-L97</f>
        <v>79479.049999999988</v>
      </c>
      <c r="N97" s="22">
        <v>0</v>
      </c>
      <c r="O97" s="55" t="s">
        <v>38</v>
      </c>
      <c r="P97" s="55" t="s">
        <v>38</v>
      </c>
      <c r="Q97" s="55" t="s">
        <v>38</v>
      </c>
      <c r="R97" s="55" t="s">
        <v>38</v>
      </c>
      <c r="S97" s="55" t="s">
        <v>38</v>
      </c>
      <c r="T97" s="55" t="s">
        <v>38</v>
      </c>
      <c r="U97" s="55" t="s">
        <v>38</v>
      </c>
      <c r="V97" s="55" t="s">
        <v>38</v>
      </c>
      <c r="W97" s="55" t="s">
        <v>38</v>
      </c>
      <c r="X97" s="55" t="s">
        <v>38</v>
      </c>
      <c r="Y97" s="55" t="s">
        <v>38</v>
      </c>
      <c r="Z97" s="55" t="s">
        <v>38</v>
      </c>
    </row>
    <row r="98" spans="1:26" ht="14.25" customHeight="1" x14ac:dyDescent="0.25">
      <c r="A98" s="89"/>
      <c r="B98" s="49" t="s">
        <v>71</v>
      </c>
      <c r="C98" s="51">
        <f>SUM(C95:C97)</f>
        <v>1</v>
      </c>
      <c r="D98" s="50">
        <f>SUM(D95:D97)</f>
        <v>415400</v>
      </c>
      <c r="E98" s="51">
        <f t="shared" ref="E98" si="206">SUM(E95:E97)</f>
        <v>0</v>
      </c>
      <c r="F98" s="51">
        <f t="shared" ref="F98" si="207">SUM(F95:F97)</f>
        <v>0</v>
      </c>
      <c r="G98" s="51">
        <f t="shared" ref="G98" si="208">SUM(G95:G97)</f>
        <v>7</v>
      </c>
      <c r="H98" s="52">
        <f t="shared" si="204"/>
        <v>7</v>
      </c>
      <c r="I98" s="51">
        <f t="shared" ref="I98" si="209">SUM(I95:I97)</f>
        <v>0</v>
      </c>
      <c r="J98" s="51">
        <f t="shared" ref="J98" si="210">SUM(J95:J97)</f>
        <v>0</v>
      </c>
      <c r="K98" s="51">
        <f t="shared" ref="K98" si="211">SUM(K95:K97)</f>
        <v>1</v>
      </c>
      <c r="L98" s="50">
        <f t="shared" ref="L98" si="212">SUM(L95:L97)</f>
        <v>335920.95</v>
      </c>
      <c r="M98" s="50">
        <f t="shared" si="205"/>
        <v>79479.049999999988</v>
      </c>
      <c r="N98" s="51">
        <f t="shared" ref="N98" si="213">SUM(N95:N97)</f>
        <v>0</v>
      </c>
      <c r="O98" s="50">
        <f>M98/(D98-J98)*100</f>
        <v>19.133136735676455</v>
      </c>
      <c r="P98" s="53">
        <v>3</v>
      </c>
      <c r="Q98" s="50">
        <f>K98/C98*100</f>
        <v>100</v>
      </c>
      <c r="R98" s="53">
        <v>1</v>
      </c>
      <c r="S98" s="50">
        <f>I98/C98*100</f>
        <v>0</v>
      </c>
      <c r="T98" s="53">
        <v>1</v>
      </c>
      <c r="U98" s="50">
        <f>H98</f>
        <v>7</v>
      </c>
      <c r="V98" s="53">
        <v>1</v>
      </c>
      <c r="W98" s="51">
        <f>E98</f>
        <v>0</v>
      </c>
      <c r="X98" s="79">
        <v>1</v>
      </c>
      <c r="Y98" s="51">
        <f>F98</f>
        <v>0</v>
      </c>
      <c r="Z98" s="53">
        <v>1</v>
      </c>
    </row>
    <row r="99" spans="1:26" ht="15" customHeight="1" x14ac:dyDescent="0.25">
      <c r="A99" s="90" t="s">
        <v>17</v>
      </c>
      <c r="B99" s="90"/>
      <c r="C99" s="26">
        <f>C14+C21+C28+C35+C42+C49+C56+C63+C70+C77+C84+C91+C98</f>
        <v>142</v>
      </c>
      <c r="D99" s="5">
        <f t="shared" ref="D99:I99" si="214">D14+D21+D28+D35+D42+D49+D56+D63+D70+D77+D84+D91+D98</f>
        <v>454443542.25</v>
      </c>
      <c r="E99" s="26">
        <f t="shared" si="214"/>
        <v>30</v>
      </c>
      <c r="F99" s="26">
        <f t="shared" si="214"/>
        <v>10</v>
      </c>
      <c r="G99" s="26">
        <f t="shared" si="214"/>
        <v>425</v>
      </c>
      <c r="H99" s="6">
        <f t="shared" si="204"/>
        <v>2.992957746478873</v>
      </c>
      <c r="I99" s="26">
        <f t="shared" si="214"/>
        <v>40</v>
      </c>
      <c r="J99" s="5">
        <f t="shared" ref="J99" si="215">J14+J21+J28+J35+J42+J49+J56+J63+J70+J77+J84+J91+J98</f>
        <v>81094493.960000008</v>
      </c>
      <c r="K99" s="26">
        <f t="shared" ref="K99" si="216">K14+K21+K28+K35+K42+K49+K56+K63+K70+K77+K84+K91+K98</f>
        <v>102</v>
      </c>
      <c r="L99" s="5">
        <f>L14+L21+L28+L35+L42+L49+L56+L63+L70+L77+L84+L91+L98</f>
        <v>332148684.69999999</v>
      </c>
      <c r="M99" s="5">
        <f>D99-J99-L99</f>
        <v>41200363.589999974</v>
      </c>
      <c r="N99" s="26">
        <f>N14+N21+N28+N35+N42+N49+N56+N63+N70+N77+N84+N91+N98</f>
        <v>7</v>
      </c>
      <c r="O99" s="55" t="s">
        <v>38</v>
      </c>
      <c r="P99" s="55" t="s">
        <v>38</v>
      </c>
      <c r="Q99" s="55" t="s">
        <v>38</v>
      </c>
      <c r="R99" s="55" t="s">
        <v>38</v>
      </c>
      <c r="S99" s="55" t="s">
        <v>38</v>
      </c>
      <c r="T99" s="55" t="s">
        <v>38</v>
      </c>
      <c r="U99" s="55" t="s">
        <v>38</v>
      </c>
      <c r="V99" s="55" t="s">
        <v>38</v>
      </c>
      <c r="W99" s="55" t="s">
        <v>38</v>
      </c>
      <c r="X99" s="55" t="s">
        <v>38</v>
      </c>
      <c r="Y99" s="55" t="s">
        <v>38</v>
      </c>
      <c r="Z99" s="55" t="s">
        <v>38</v>
      </c>
    </row>
    <row r="100" spans="1:26" ht="25.5" customHeight="1" x14ac:dyDescent="0.25">
      <c r="A100" s="85" t="s">
        <v>61</v>
      </c>
      <c r="B100" s="86"/>
      <c r="C100" s="24">
        <f>C16+C86+C79+C72+C65+C30+C37+C44+C51+C58+C23+C9+C93</f>
        <v>9</v>
      </c>
      <c r="D100" s="23">
        <f>D16+D86+D79+D72+D65+D30+D37+D44+D51+D58+D23+D9+D93</f>
        <v>8170322.9100000001</v>
      </c>
      <c r="E100" s="24">
        <f>E16+E86+E79+E72+E65+E30+E37+E44+E51+E58+E23+E9+E93</f>
        <v>4</v>
      </c>
      <c r="F100" s="24">
        <f>F16+F86+F79+F72+F65+F30+F37+F44+F51+F58+F23+F9+F93</f>
        <v>0</v>
      </c>
      <c r="G100" s="24">
        <f>G16+G86+G79+G72+G65+G30+G37+G44+G51+G58+G23+G9+G93</f>
        <v>52</v>
      </c>
      <c r="H100" s="25">
        <f t="shared" si="204"/>
        <v>5.7777777777777777</v>
      </c>
      <c r="I100" s="24">
        <f t="shared" ref="I100:N100" si="217">I16+I86+I79+I72+I65+I30+I37+I44+I51+I58+I23+I9+I93</f>
        <v>0</v>
      </c>
      <c r="J100" s="23">
        <f t="shared" si="217"/>
        <v>0</v>
      </c>
      <c r="K100" s="24">
        <f t="shared" si="217"/>
        <v>9</v>
      </c>
      <c r="L100" s="23">
        <f t="shared" si="217"/>
        <v>4646923.53</v>
      </c>
      <c r="M100" s="23">
        <f t="shared" si="217"/>
        <v>3523399.3799999994</v>
      </c>
      <c r="N100" s="22">
        <f t="shared" si="217"/>
        <v>0</v>
      </c>
      <c r="O100" s="55" t="s">
        <v>38</v>
      </c>
      <c r="P100" s="55" t="s">
        <v>38</v>
      </c>
      <c r="Q100" s="55" t="s">
        <v>38</v>
      </c>
      <c r="R100" s="55" t="s">
        <v>38</v>
      </c>
      <c r="S100" s="55" t="s">
        <v>38</v>
      </c>
      <c r="T100" s="55" t="s">
        <v>38</v>
      </c>
      <c r="U100" s="55" t="s">
        <v>38</v>
      </c>
      <c r="V100" s="55" t="s">
        <v>38</v>
      </c>
      <c r="W100" s="55" t="s">
        <v>38</v>
      </c>
      <c r="X100" s="55" t="s">
        <v>38</v>
      </c>
      <c r="Y100" s="55" t="s">
        <v>38</v>
      </c>
      <c r="Z100" s="55" t="s">
        <v>38</v>
      </c>
    </row>
    <row r="101" spans="1:26" ht="15" customHeight="1" x14ac:dyDescent="0.25">
      <c r="A101" s="85" t="s">
        <v>60</v>
      </c>
      <c r="B101" s="86" t="s">
        <v>60</v>
      </c>
      <c r="C101" s="24">
        <f>C10+C17+C24+C31+C38+C45+C52+C59+C66+C73+C80+C87+C94+C12+C19+C26+C33+C40+C47+C54+C61+C68+C75+C82+C89+C96</f>
        <v>72</v>
      </c>
      <c r="D101" s="23">
        <f>D10+D17+D24+D31+D38+D45+D52+D59+D66+D73+D80+D87+D94+D12+D19+D26+D33+D40+D47+D54+D61+D68+D75+D82+D89+D96</f>
        <v>301554545.27999991</v>
      </c>
      <c r="E101" s="24">
        <f t="shared" ref="E101:G101" si="218">E10+E17+E24+E31+E38+E45+E52+E59+E66+E73+E80+E87+E94+E12+E19+E26+E33+E40+E47+E54+E61+E68+E75+E82+E89+E96</f>
        <v>8</v>
      </c>
      <c r="F101" s="24">
        <f t="shared" si="218"/>
        <v>3</v>
      </c>
      <c r="G101" s="24">
        <f t="shared" si="218"/>
        <v>244</v>
      </c>
      <c r="H101" s="25">
        <f t="shared" si="204"/>
        <v>3.3888888888888888</v>
      </c>
      <c r="I101" s="24">
        <f t="shared" ref="I101:N101" si="219">I10+I17+I24+I31+I38+I45+I52+I59+I66+I73+I80+I87+I94+I12+I19+I26+I33+I40+I47+I54+I61+I68+I75+I82+I89+I96</f>
        <v>17</v>
      </c>
      <c r="J101" s="23">
        <f t="shared" si="219"/>
        <v>43914309.090000004</v>
      </c>
      <c r="K101" s="24">
        <f t="shared" si="219"/>
        <v>55</v>
      </c>
      <c r="L101" s="23">
        <f t="shared" si="219"/>
        <v>232728213.78999999</v>
      </c>
      <c r="M101" s="23">
        <f t="shared" si="219"/>
        <v>24912022.399999991</v>
      </c>
      <c r="N101" s="24">
        <f t="shared" si="219"/>
        <v>2</v>
      </c>
      <c r="O101" s="55" t="s">
        <v>38</v>
      </c>
      <c r="P101" s="55" t="s">
        <v>38</v>
      </c>
      <c r="Q101" s="55" t="s">
        <v>38</v>
      </c>
      <c r="R101" s="55" t="s">
        <v>38</v>
      </c>
      <c r="S101" s="55" t="s">
        <v>38</v>
      </c>
      <c r="T101" s="55" t="s">
        <v>38</v>
      </c>
      <c r="U101" s="55" t="s">
        <v>38</v>
      </c>
      <c r="V101" s="55" t="s">
        <v>38</v>
      </c>
      <c r="W101" s="55" t="s">
        <v>38</v>
      </c>
      <c r="X101" s="55" t="s">
        <v>38</v>
      </c>
      <c r="Y101" s="55" t="s">
        <v>38</v>
      </c>
      <c r="Z101" s="55" t="s">
        <v>38</v>
      </c>
    </row>
    <row r="102" spans="1:26" ht="15" customHeight="1" x14ac:dyDescent="0.25">
      <c r="A102" s="85" t="s">
        <v>70</v>
      </c>
      <c r="B102" s="86" t="s">
        <v>60</v>
      </c>
      <c r="C102" s="24">
        <f>C13+C20+C27+C34+C41+C48+C55+C62+C69+C76+C83+C90+C97</f>
        <v>61</v>
      </c>
      <c r="D102" s="23">
        <f t="shared" ref="D102:M102" si="220">D13+D20+D27+D34+D41+D48+D55+D62+D69+D76+D83+D90+D97</f>
        <v>144718674.06</v>
      </c>
      <c r="E102" s="24">
        <f t="shared" si="220"/>
        <v>18</v>
      </c>
      <c r="F102" s="24">
        <f t="shared" si="220"/>
        <v>7</v>
      </c>
      <c r="G102" s="24">
        <f t="shared" si="220"/>
        <v>129</v>
      </c>
      <c r="H102" s="25">
        <f t="shared" si="204"/>
        <v>2.1147540983606556</v>
      </c>
      <c r="I102" s="24">
        <f t="shared" si="220"/>
        <v>23</v>
      </c>
      <c r="J102" s="23">
        <f t="shared" si="220"/>
        <v>37180184.869999997</v>
      </c>
      <c r="K102" s="24">
        <f t="shared" si="220"/>
        <v>38</v>
      </c>
      <c r="L102" s="23">
        <f t="shared" si="220"/>
        <v>94773547.379999995</v>
      </c>
      <c r="M102" s="23">
        <f t="shared" si="220"/>
        <v>12764941.810000008</v>
      </c>
      <c r="N102" s="24">
        <f t="shared" ref="N102" si="221">N13+N20+N27+N34+N41+N48+N55+N62+N69+N76+N83+N90+N97</f>
        <v>5</v>
      </c>
      <c r="O102" s="55" t="s">
        <v>38</v>
      </c>
      <c r="P102" s="55" t="s">
        <v>38</v>
      </c>
      <c r="Q102" s="55" t="s">
        <v>38</v>
      </c>
      <c r="R102" s="55" t="s">
        <v>38</v>
      </c>
      <c r="S102" s="55" t="s">
        <v>38</v>
      </c>
      <c r="T102" s="55" t="s">
        <v>38</v>
      </c>
      <c r="U102" s="55" t="s">
        <v>38</v>
      </c>
      <c r="V102" s="55" t="s">
        <v>38</v>
      </c>
      <c r="W102" s="55" t="s">
        <v>38</v>
      </c>
      <c r="X102" s="55" t="s">
        <v>38</v>
      </c>
      <c r="Y102" s="55" t="s">
        <v>38</v>
      </c>
      <c r="Z102" s="55" t="s">
        <v>38</v>
      </c>
    </row>
    <row r="103" spans="1:26" ht="14.25" customHeight="1" x14ac:dyDescent="0.25">
      <c r="A103" s="91" t="s">
        <v>72</v>
      </c>
      <c r="B103" s="92" t="s">
        <v>45</v>
      </c>
      <c r="C103" s="51">
        <f>SUM(C100:C102)</f>
        <v>142</v>
      </c>
      <c r="D103" s="50">
        <f t="shared" ref="D103:I103" si="222">SUM(D100:D102)</f>
        <v>454443542.24999994</v>
      </c>
      <c r="E103" s="51">
        <f t="shared" si="222"/>
        <v>30</v>
      </c>
      <c r="F103" s="51">
        <f t="shared" si="222"/>
        <v>10</v>
      </c>
      <c r="G103" s="51">
        <f t="shared" si="222"/>
        <v>425</v>
      </c>
      <c r="H103" s="52">
        <f t="shared" si="204"/>
        <v>2.992957746478873</v>
      </c>
      <c r="I103" s="51">
        <f t="shared" si="222"/>
        <v>40</v>
      </c>
      <c r="J103" s="50">
        <f t="shared" ref="J103" si="223">SUM(J100:J102)</f>
        <v>81094493.960000008</v>
      </c>
      <c r="K103" s="51">
        <f t="shared" ref="K103" si="224">SUM(K100:K102)</f>
        <v>102</v>
      </c>
      <c r="L103" s="50">
        <f>SUM(L100:L102)</f>
        <v>332148684.69999999</v>
      </c>
      <c r="M103" s="50">
        <f>D103-J103-L103</f>
        <v>41200363.589999974</v>
      </c>
      <c r="N103" s="51">
        <f t="shared" ref="N103" si="225">SUM(N100:N102)</f>
        <v>7</v>
      </c>
      <c r="O103" s="50" t="s">
        <v>37</v>
      </c>
      <c r="P103" s="53" t="s">
        <v>37</v>
      </c>
      <c r="Q103" s="50" t="s">
        <v>37</v>
      </c>
      <c r="R103" s="53" t="s">
        <v>37</v>
      </c>
      <c r="S103" s="50" t="s">
        <v>37</v>
      </c>
      <c r="T103" s="53" t="s">
        <v>37</v>
      </c>
      <c r="U103" s="50" t="s">
        <v>37</v>
      </c>
      <c r="V103" s="53" t="s">
        <v>37</v>
      </c>
      <c r="W103" s="51" t="s">
        <v>37</v>
      </c>
      <c r="X103" s="53" t="s">
        <v>37</v>
      </c>
      <c r="Y103" s="51" t="s">
        <v>37</v>
      </c>
      <c r="Z103" s="53" t="s">
        <v>37</v>
      </c>
    </row>
    <row r="104" spans="1:26" ht="14.25" customHeight="1" x14ac:dyDescent="0.25">
      <c r="A104" s="74"/>
      <c r="B104" s="74"/>
      <c r="C104" s="75"/>
      <c r="D104" s="76"/>
      <c r="E104" s="75"/>
      <c r="F104" s="75"/>
      <c r="G104" s="75"/>
      <c r="H104" s="77"/>
      <c r="I104" s="75"/>
      <c r="J104" s="76"/>
      <c r="K104" s="75"/>
      <c r="L104" s="76"/>
      <c r="M104" s="76"/>
      <c r="N104" s="75"/>
      <c r="O104" s="76"/>
      <c r="P104" s="78"/>
      <c r="Q104" s="76"/>
      <c r="R104" s="78"/>
      <c r="S104" s="76"/>
      <c r="T104" s="78"/>
      <c r="U104" s="76"/>
      <c r="V104" s="78"/>
      <c r="W104" s="75"/>
      <c r="X104" s="78"/>
      <c r="Y104" s="75"/>
      <c r="Z104" s="78"/>
    </row>
    <row r="105" spans="1:26" ht="11.25" customHeight="1" x14ac:dyDescent="0.25">
      <c r="A105" s="57" t="s">
        <v>48</v>
      </c>
      <c r="B105" s="57"/>
      <c r="C105" s="70"/>
      <c r="D105" s="46"/>
      <c r="E105" s="45"/>
      <c r="F105" s="10"/>
      <c r="G105" s="7"/>
      <c r="H105" s="7"/>
    </row>
    <row r="106" spans="1:26" ht="11.25" customHeight="1" x14ac:dyDescent="0.25">
      <c r="A106" s="83" t="s">
        <v>18</v>
      </c>
      <c r="B106" s="83"/>
      <c r="C106" s="83"/>
      <c r="D106" s="83"/>
      <c r="E106" s="83"/>
      <c r="F106" s="10"/>
      <c r="G106" s="7"/>
      <c r="H106" s="7"/>
      <c r="J106" s="11"/>
      <c r="L106" s="11"/>
    </row>
    <row r="107" spans="1:26" ht="11.25" customHeight="1" x14ac:dyDescent="0.25">
      <c r="A107" s="83" t="s">
        <v>19</v>
      </c>
      <c r="B107" s="83"/>
      <c r="C107" s="83"/>
      <c r="D107" s="83"/>
      <c r="E107" s="47"/>
      <c r="F107" s="10"/>
      <c r="G107" s="7"/>
      <c r="H107" s="7"/>
    </row>
    <row r="108" spans="1:26" ht="11.25" customHeight="1" x14ac:dyDescent="0.25">
      <c r="A108" s="83" t="s">
        <v>43</v>
      </c>
      <c r="B108" s="83"/>
      <c r="C108" s="83"/>
      <c r="D108" s="83"/>
      <c r="E108" s="48"/>
      <c r="F108" s="7"/>
      <c r="G108" s="7"/>
      <c r="H108" s="7"/>
    </row>
    <row r="109" spans="1:26" ht="11.25" customHeight="1" x14ac:dyDescent="0.25">
      <c r="A109" s="83" t="s">
        <v>46</v>
      </c>
      <c r="B109" s="83"/>
      <c r="C109" s="83"/>
      <c r="D109" s="83"/>
      <c r="E109" s="48"/>
      <c r="F109" s="12"/>
      <c r="G109" s="7"/>
      <c r="H109" s="7"/>
    </row>
    <row r="110" spans="1:26" x14ac:dyDescent="0.25">
      <c r="A110" s="7"/>
      <c r="B110" s="8"/>
      <c r="C110" s="9"/>
      <c r="D110" s="9"/>
      <c r="E110" s="7"/>
      <c r="F110" s="14"/>
    </row>
    <row r="111" spans="1:26" x14ac:dyDescent="0.25">
      <c r="A111" s="7"/>
      <c r="B111" s="8"/>
      <c r="C111" s="9"/>
      <c r="D111" s="9"/>
      <c r="E111" s="7"/>
    </row>
    <row r="112" spans="1:26" x14ac:dyDescent="0.25">
      <c r="A112" s="7"/>
      <c r="B112" s="8"/>
      <c r="C112" s="9"/>
      <c r="D112" s="12"/>
      <c r="E112" s="7"/>
    </row>
    <row r="113" spans="1:5" x14ac:dyDescent="0.25">
      <c r="A113" s="7"/>
      <c r="B113" s="8"/>
      <c r="C113" s="9"/>
      <c r="D113" s="7"/>
      <c r="E113" s="7"/>
    </row>
    <row r="114" spans="1:5" x14ac:dyDescent="0.25">
      <c r="A114" s="7"/>
      <c r="B114" s="13"/>
      <c r="C114" s="9"/>
      <c r="D114" s="12"/>
      <c r="E114" s="7"/>
    </row>
    <row r="115" spans="1:5" x14ac:dyDescent="0.25">
      <c r="D115" s="14"/>
      <c r="E115" s="14"/>
    </row>
  </sheetData>
  <mergeCells count="51">
    <mergeCell ref="A8:A14"/>
    <mergeCell ref="Y5:Z5"/>
    <mergeCell ref="A2:Z2"/>
    <mergeCell ref="A3:Z3"/>
    <mergeCell ref="A5:A6"/>
    <mergeCell ref="B5:B6"/>
    <mergeCell ref="C5:D5"/>
    <mergeCell ref="E5:F5"/>
    <mergeCell ref="G5:H5"/>
    <mergeCell ref="I5:J5"/>
    <mergeCell ref="K5:M5"/>
    <mergeCell ref="N5:N6"/>
    <mergeCell ref="O5:P5"/>
    <mergeCell ref="Q5:R5"/>
    <mergeCell ref="S5:T5"/>
    <mergeCell ref="U5:V5"/>
    <mergeCell ref="B29:Z29"/>
    <mergeCell ref="B36:Z36"/>
    <mergeCell ref="B43:Z43"/>
    <mergeCell ref="B8:Z8"/>
    <mergeCell ref="B15:Z15"/>
    <mergeCell ref="B22:Z22"/>
    <mergeCell ref="W5:X5"/>
    <mergeCell ref="B92:Z92"/>
    <mergeCell ref="A99:B99"/>
    <mergeCell ref="A100:B100"/>
    <mergeCell ref="A101:B101"/>
    <mergeCell ref="B50:Z50"/>
    <mergeCell ref="B57:Z57"/>
    <mergeCell ref="B64:Z64"/>
    <mergeCell ref="A109:D109"/>
    <mergeCell ref="A106:E106"/>
    <mergeCell ref="A107:D107"/>
    <mergeCell ref="A108:D108"/>
    <mergeCell ref="A103:B103"/>
    <mergeCell ref="A102:B102"/>
    <mergeCell ref="A15:A21"/>
    <mergeCell ref="A22:A28"/>
    <mergeCell ref="A29:A35"/>
    <mergeCell ref="A36:A42"/>
    <mergeCell ref="A43:A49"/>
    <mergeCell ref="A50:A56"/>
    <mergeCell ref="A57:A63"/>
    <mergeCell ref="A64:A70"/>
    <mergeCell ref="A71:A77"/>
    <mergeCell ref="A78:A84"/>
    <mergeCell ref="A85:A91"/>
    <mergeCell ref="A92:A98"/>
    <mergeCell ref="B71:Z71"/>
    <mergeCell ref="B78:Z78"/>
    <mergeCell ref="B85:Z85"/>
  </mergeCells>
  <printOptions horizontalCentered="1"/>
  <pageMargins left="0.19685039370078741" right="0.19685039370078741" top="0.59055118110236227" bottom="0.39370078740157483" header="0" footer="0"/>
  <pageSetup paperSize="9" scale="60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ОТЧЕТ</vt:lpstr>
      <vt:lpstr>Информация к отчету </vt:lpstr>
      <vt:lpstr>'Информация к отчету '!Заголовки_для_печати</vt:lpstr>
      <vt:lpstr>'Информация к отчету '!Область_печати</vt:lpstr>
      <vt:lpstr>ОТЧЕТ!Область_печати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Аюпова Ирина Юрьевна</dc:creator>
  <cp:lastModifiedBy>Аюпова Ирина Юрьевна</cp:lastModifiedBy>
  <cp:lastPrinted>2021-07-13T09:10:08Z</cp:lastPrinted>
  <dcterms:created xsi:type="dcterms:W3CDTF">2020-01-24T05:12:31Z</dcterms:created>
  <dcterms:modified xsi:type="dcterms:W3CDTF">2021-07-16T11:27:58Z</dcterms:modified>
</cp:coreProperties>
</file>