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 activeTab="1"/>
  </bookViews>
  <sheets>
    <sheet name="приложение 1" sheetId="1" r:id="rId1"/>
    <sheet name="приложение 2" sheetId="2" r:id="rId2"/>
  </sheets>
  <definedNames>
    <definedName name="_xlnm.Print_Titles" localSheetId="1">'приложение 2'!$8:$10</definedName>
  </definedNames>
  <calcPr calcId="145621"/>
</workbook>
</file>

<file path=xl/calcChain.xml><?xml version="1.0" encoding="utf-8"?>
<calcChain xmlns="http://schemas.openxmlformats.org/spreadsheetml/2006/main">
  <c r="F19" i="2" l="1"/>
  <c r="G25" i="2" l="1"/>
  <c r="H25" i="2"/>
  <c r="G20" i="2"/>
  <c r="H20" i="2"/>
  <c r="F20" i="2"/>
  <c r="F25" i="2" s="1"/>
  <c r="E21" i="2"/>
  <c r="E22" i="2"/>
  <c r="E20" i="2" l="1"/>
  <c r="E18" i="2"/>
  <c r="E19" i="2" l="1"/>
  <c r="G23" i="2" l="1"/>
  <c r="H23" i="2"/>
  <c r="E12" i="2"/>
  <c r="E13" i="2"/>
  <c r="E14" i="2"/>
  <c r="E15" i="2"/>
  <c r="E16" i="2"/>
  <c r="E17" i="2"/>
  <c r="E24" i="2"/>
  <c r="E11" i="2"/>
  <c r="E25" i="2" l="1"/>
  <c r="F23" i="2"/>
  <c r="E23" i="2" s="1"/>
</calcChain>
</file>

<file path=xl/sharedStrings.xml><?xml version="1.0" encoding="utf-8"?>
<sst xmlns="http://schemas.openxmlformats.org/spreadsheetml/2006/main" count="102" uniqueCount="66">
  <si>
    <t>Приложение 1 к муниципальной программе</t>
  </si>
  <si>
    <t>"Обеспечение экологической безопасности города Когалыма"</t>
  </si>
  <si>
    <t>Целевые показатели муниципальной программы</t>
  </si>
  <si>
    <t>Единица измерения</t>
  </si>
  <si>
    <t>Базовый показатель на начало реализации муниципальной программы</t>
  </si>
  <si>
    <t>Значение показателя по годам</t>
  </si>
  <si>
    <t>Целевое значение показателей на момент окончания действия муниципальной программы</t>
  </si>
  <si>
    <t>Исполнение отдельного государственного полномочия по организации деятельности по сбору (в том числе раздельному сбору) и транспортированию твердых коммунальных отходов</t>
  </si>
  <si>
    <t>процент</t>
  </si>
  <si>
    <t>Строительство  полигона</t>
  </si>
  <si>
    <t xml:space="preserve">единица </t>
  </si>
  <si>
    <t xml:space="preserve"> -</t>
  </si>
  <si>
    <t>-</t>
  </si>
  <si>
    <t>Организация экологически мотивированных культурных мероприятий</t>
  </si>
  <si>
    <t>количество мероприятий</t>
  </si>
  <si>
    <t>Приложение 1 к постановлению</t>
  </si>
  <si>
    <t>Администрации города Когалыма</t>
  </si>
  <si>
    <t>от "___"____________2018г.</t>
  </si>
  <si>
    <t xml:space="preserve">Приобретение саженцев </t>
  </si>
  <si>
    <t>штук</t>
  </si>
  <si>
    <t>№ п/п</t>
  </si>
  <si>
    <t>Наименование показателей результатов</t>
  </si>
  <si>
    <t>Приложение 2 к муниципальной программе "Обеспечение экологической безопасности города Когалыма"</t>
  </si>
  <si>
    <t>Перечень основных мероприятий, подмероприятий муниципальной программы</t>
  </si>
  <si>
    <t>Номер основного мероприятия</t>
  </si>
  <si>
    <t>Основные мероприятия муниципальной программы (связь мероприятий с показателями муниципальной программы)</t>
  </si>
  <si>
    <t>Ответственный исполнитель/ соисполнитель, учреждение, организация</t>
  </si>
  <si>
    <t>Источники финансирования</t>
  </si>
  <si>
    <t>Финансовые затраты на реализацию, (тыс. руб.)</t>
  </si>
  <si>
    <t>всего</t>
  </si>
  <si>
    <t>в том числе по годам</t>
  </si>
  <si>
    <t xml:space="preserve"> 2018 год</t>
  </si>
  <si>
    <t>2019 год</t>
  </si>
  <si>
    <t>2020 год</t>
  </si>
  <si>
    <t>1.1.</t>
  </si>
  <si>
    <t>Обеспечение регулирования деятельности по обращению с отходами производства и потребления в городе Когалыме (1)</t>
  </si>
  <si>
    <t>МКУ «УЖКХ города Когалыма»*</t>
  </si>
  <si>
    <t>бюджет Ханты-Мансийского автономного округа – Югры (далее бюджет ХМАО – Югры)</t>
  </si>
  <si>
    <t>1.2.</t>
  </si>
  <si>
    <t xml:space="preserve">Строительство объекта  «Полигон твердых коммунальных (бытовых) отходов в городе Когалыме» (2) </t>
  </si>
  <si>
    <t>бюджет ХМАО – Югры</t>
  </si>
  <si>
    <t>бюджет города Когалыма</t>
  </si>
  <si>
    <t>1.3.</t>
  </si>
  <si>
    <t>Привлечение всех групп населения для участия в формировании экологически мотивированных культурных мероприятий (3)</t>
  </si>
  <si>
    <t>Всего по Программе</t>
  </si>
  <si>
    <t>*  Муниципальное казенное учреждение «Управление жилищно-коммунального хозяйства города Когалыма»</t>
  </si>
  <si>
    <t>** Муниципальное казенное учреждение «Управление капитального строительства города Когалыма»</t>
  </si>
  <si>
    <t>1.4.</t>
  </si>
  <si>
    <t>МКУ «УЖКХ города Когалыма»</t>
  </si>
  <si>
    <t>Приложение 2 к постановлению Администрации города Когалыма от "___"__________2018г.</t>
  </si>
  <si>
    <t>Организация и проведение экологической акции «Спасти и сохранить» (4)</t>
  </si>
  <si>
    <t>1.4.1.</t>
  </si>
  <si>
    <t>Приобретение зеленых насаждений</t>
  </si>
  <si>
    <t>МКУ «УЖКХ города Когалыма»/
МУ «УКС г. Когалыма»**</t>
  </si>
  <si>
    <t xml:space="preserve">Актуализация Генеральной схемы санитарной очистки территории города Когалыма </t>
  </si>
  <si>
    <t>комплект</t>
  </si>
  <si>
    <t>МКУ «УЖКХ города Когалыма», Управление образования Администрации города Когалыма, Управление культуры, спорта и молодежной, Отдел межведомственного взаимодействия в сфере обеспечения общественного порядка и безопасности Администрации города Когалыма,  Отдел по делам гражданской обороны и чрезвычайных ситуаций Администрации города Когалыма</t>
  </si>
  <si>
    <t>1.5.</t>
  </si>
  <si>
    <t>Выполнение работ по актуализации Генеральной схемы санитарной очистки территории города Когалыма (5)</t>
  </si>
  <si>
    <t>1.6.</t>
  </si>
  <si>
    <t>1.6.1.</t>
  </si>
  <si>
    <t>Мероприятия по ликвидации несанкционированных свалок</t>
  </si>
  <si>
    <t xml:space="preserve">1.6.2. </t>
  </si>
  <si>
    <t>Приобритение и установка фотоловушек в районах несанкционированных свалок</t>
  </si>
  <si>
    <t>Организация мероприятий по предупреждению и ликвидации несанкционированных свалок на территории города Когалыма</t>
  </si>
  <si>
    <t>Предупреждение и ликвидация несанкционированных свалок на территории города Когалыма 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</si>
</sst>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1" fillId="0" borderId="4" xfId="0" applyFont="1" applyBorder="1"/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zoomScale="75" zoomScaleNormal="75" workbookViewId="0">
      <selection activeCell="H21" sqref="H21"/>
    </sheetView>
  </sheetViews>
  <sheetFormatPr defaultRowHeight="14.4" x14ac:dyDescent="0.3"/>
  <cols>
    <col min="1" max="1" width="6.33203125" customWidth="1"/>
    <col min="2" max="2" width="51.33203125" customWidth="1"/>
    <col min="3" max="3" width="20.88671875" customWidth="1"/>
    <col min="4" max="4" width="25.44140625" customWidth="1"/>
    <col min="5" max="5" width="15.44140625" customWidth="1"/>
    <col min="6" max="6" width="12.88671875" customWidth="1"/>
    <col min="7" max="7" width="15.6640625" customWidth="1"/>
    <col min="8" max="8" width="31" customWidth="1"/>
  </cols>
  <sheetData>
    <row r="1" spans="1:8" x14ac:dyDescent="0.3">
      <c r="E1" s="19" t="s">
        <v>15</v>
      </c>
      <c r="F1" s="19"/>
      <c r="G1" s="19"/>
      <c r="H1" s="19"/>
    </row>
    <row r="2" spans="1:8" x14ac:dyDescent="0.3">
      <c r="E2" s="19" t="s">
        <v>16</v>
      </c>
      <c r="F2" s="19"/>
      <c r="G2" s="19"/>
      <c r="H2" s="19"/>
    </row>
    <row r="3" spans="1:8" x14ac:dyDescent="0.3">
      <c r="E3" s="19" t="s">
        <v>17</v>
      </c>
      <c r="F3" s="19"/>
      <c r="G3" s="19"/>
      <c r="H3" s="19"/>
    </row>
    <row r="5" spans="1:8" x14ac:dyDescent="0.3">
      <c r="A5" s="1"/>
      <c r="B5" s="1"/>
      <c r="C5" s="1"/>
      <c r="D5" s="1"/>
      <c r="E5" s="19" t="s">
        <v>0</v>
      </c>
      <c r="F5" s="19"/>
      <c r="G5" s="19"/>
      <c r="H5" s="19"/>
    </row>
    <row r="6" spans="1:8" ht="16.95" customHeight="1" x14ac:dyDescent="0.3">
      <c r="A6" s="1"/>
      <c r="B6" s="1"/>
      <c r="C6" s="1"/>
      <c r="D6" s="1"/>
      <c r="E6" s="19" t="s">
        <v>1</v>
      </c>
      <c r="F6" s="19"/>
      <c r="G6" s="19"/>
      <c r="H6" s="19"/>
    </row>
    <row r="7" spans="1:8" x14ac:dyDescent="0.3">
      <c r="A7" s="1"/>
      <c r="B7" s="1"/>
      <c r="C7" s="1"/>
      <c r="D7" s="1"/>
      <c r="E7" s="2"/>
      <c r="F7" s="2"/>
      <c r="G7" s="2"/>
      <c r="H7" s="2"/>
    </row>
    <row r="8" spans="1:8" ht="16.8" x14ac:dyDescent="0.3">
      <c r="A8" s="21" t="s">
        <v>2</v>
      </c>
      <c r="B8" s="21"/>
      <c r="C8" s="21"/>
      <c r="D8" s="21"/>
      <c r="E8" s="21"/>
      <c r="F8" s="21"/>
      <c r="G8" s="21"/>
      <c r="H8" s="21"/>
    </row>
    <row r="9" spans="1:8" x14ac:dyDescent="0.3">
      <c r="A9" s="1"/>
      <c r="B9" s="1"/>
      <c r="C9" s="1"/>
      <c r="D9" s="1"/>
      <c r="E9" s="1"/>
      <c r="F9" s="1"/>
      <c r="G9" s="1"/>
      <c r="H9" s="1"/>
    </row>
    <row r="10" spans="1:8" ht="82.2" customHeight="1" x14ac:dyDescent="0.3">
      <c r="A10" s="20" t="s">
        <v>20</v>
      </c>
      <c r="B10" s="20" t="s">
        <v>21</v>
      </c>
      <c r="C10" s="20" t="s">
        <v>3</v>
      </c>
      <c r="D10" s="20" t="s">
        <v>4</v>
      </c>
      <c r="E10" s="20" t="s">
        <v>5</v>
      </c>
      <c r="F10" s="20"/>
      <c r="G10" s="20"/>
      <c r="H10" s="20" t="s">
        <v>6</v>
      </c>
    </row>
    <row r="11" spans="1:8" ht="16.8" x14ac:dyDescent="0.3">
      <c r="A11" s="20"/>
      <c r="B11" s="20"/>
      <c r="C11" s="20"/>
      <c r="D11" s="20"/>
      <c r="E11" s="3">
        <v>2018</v>
      </c>
      <c r="F11" s="3">
        <v>2019</v>
      </c>
      <c r="G11" s="3">
        <v>2020</v>
      </c>
      <c r="H11" s="20"/>
    </row>
    <row r="12" spans="1:8" ht="16.8" x14ac:dyDescent="0.3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  <c r="G12" s="4">
        <v>7</v>
      </c>
      <c r="H12" s="4">
        <v>8</v>
      </c>
    </row>
    <row r="13" spans="1:8" ht="91.95" customHeight="1" x14ac:dyDescent="0.3">
      <c r="A13" s="3">
        <v>1</v>
      </c>
      <c r="B13" s="5" t="s">
        <v>7</v>
      </c>
      <c r="C13" s="3" t="s">
        <v>8</v>
      </c>
      <c r="D13" s="3">
        <v>100</v>
      </c>
      <c r="E13" s="3">
        <v>100</v>
      </c>
      <c r="F13" s="3">
        <v>100</v>
      </c>
      <c r="G13" s="3">
        <v>100</v>
      </c>
      <c r="H13" s="3">
        <v>100</v>
      </c>
    </row>
    <row r="14" spans="1:8" ht="33.6" customHeight="1" x14ac:dyDescent="0.3">
      <c r="A14" s="3">
        <v>2</v>
      </c>
      <c r="B14" s="5" t="s">
        <v>9</v>
      </c>
      <c r="C14" s="3" t="s">
        <v>10</v>
      </c>
      <c r="D14" s="3" t="s">
        <v>11</v>
      </c>
      <c r="E14" s="3" t="s">
        <v>12</v>
      </c>
      <c r="F14" s="3" t="s">
        <v>12</v>
      </c>
      <c r="G14" s="3" t="s">
        <v>12</v>
      </c>
      <c r="H14" s="3" t="s">
        <v>11</v>
      </c>
    </row>
    <row r="15" spans="1:8" ht="45.6" customHeight="1" x14ac:dyDescent="0.3">
      <c r="A15" s="3">
        <v>3</v>
      </c>
      <c r="B15" s="5" t="s">
        <v>13</v>
      </c>
      <c r="C15" s="3" t="s">
        <v>14</v>
      </c>
      <c r="D15" s="3">
        <v>32</v>
      </c>
      <c r="E15" s="3">
        <v>32</v>
      </c>
      <c r="F15" s="3" t="s">
        <v>12</v>
      </c>
      <c r="G15" s="3" t="s">
        <v>12</v>
      </c>
      <c r="H15" s="3">
        <v>32</v>
      </c>
    </row>
    <row r="16" spans="1:8" ht="28.2" customHeight="1" x14ac:dyDescent="0.3">
      <c r="A16" s="3">
        <v>4</v>
      </c>
      <c r="B16" s="5" t="s">
        <v>18</v>
      </c>
      <c r="C16" s="3" t="s">
        <v>19</v>
      </c>
      <c r="D16" s="3" t="s">
        <v>11</v>
      </c>
      <c r="E16" s="3">
        <v>1416</v>
      </c>
      <c r="F16" s="3" t="s">
        <v>12</v>
      </c>
      <c r="G16" s="3" t="s">
        <v>12</v>
      </c>
      <c r="H16" s="3">
        <v>1416</v>
      </c>
    </row>
    <row r="17" spans="1:8" ht="40.950000000000003" customHeight="1" x14ac:dyDescent="0.3">
      <c r="A17" s="14">
        <v>5</v>
      </c>
      <c r="B17" s="5" t="s">
        <v>54</v>
      </c>
      <c r="C17" s="14" t="s">
        <v>55</v>
      </c>
      <c r="D17" s="14" t="s">
        <v>11</v>
      </c>
      <c r="E17" s="14">
        <v>1</v>
      </c>
      <c r="F17" s="14" t="s">
        <v>12</v>
      </c>
      <c r="G17" s="14" t="s">
        <v>12</v>
      </c>
      <c r="H17" s="14">
        <v>1</v>
      </c>
    </row>
    <row r="18" spans="1:8" ht="43.2" customHeight="1" x14ac:dyDescent="0.3">
      <c r="A18" s="30">
        <v>6</v>
      </c>
      <c r="B18" s="32" t="s">
        <v>64</v>
      </c>
      <c r="C18" s="17" t="s">
        <v>14</v>
      </c>
      <c r="D18" s="17" t="s">
        <v>11</v>
      </c>
      <c r="E18" s="17">
        <v>1</v>
      </c>
      <c r="F18" s="17" t="s">
        <v>12</v>
      </c>
      <c r="G18" s="17" t="s">
        <v>12</v>
      </c>
      <c r="H18" s="17">
        <v>1</v>
      </c>
    </row>
    <row r="19" spans="1:8" ht="30" customHeight="1" x14ac:dyDescent="0.3">
      <c r="A19" s="31"/>
      <c r="B19" s="33"/>
      <c r="C19" s="17" t="s">
        <v>19</v>
      </c>
      <c r="D19" s="17" t="s">
        <v>11</v>
      </c>
      <c r="E19" s="17">
        <v>5</v>
      </c>
      <c r="F19" s="17" t="s">
        <v>12</v>
      </c>
      <c r="G19" s="17" t="s">
        <v>12</v>
      </c>
      <c r="H19" s="17">
        <v>5</v>
      </c>
    </row>
  </sheetData>
  <mergeCells count="14">
    <mergeCell ref="A18:A19"/>
    <mergeCell ref="B18:B19"/>
    <mergeCell ref="E1:H1"/>
    <mergeCell ref="E2:H2"/>
    <mergeCell ref="E3:H3"/>
    <mergeCell ref="A10:A11"/>
    <mergeCell ref="B10:B11"/>
    <mergeCell ref="E5:H5"/>
    <mergeCell ref="E6:H6"/>
    <mergeCell ref="A8:H8"/>
    <mergeCell ref="C10:C11"/>
    <mergeCell ref="D10:D11"/>
    <mergeCell ref="E10:G10"/>
    <mergeCell ref="H10:H11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30"/>
  <sheetViews>
    <sheetView tabSelected="1" zoomScale="75" zoomScaleNormal="75" workbookViewId="0">
      <selection activeCell="F20" sqref="F20"/>
    </sheetView>
  </sheetViews>
  <sheetFormatPr defaultRowHeight="14.4" x14ac:dyDescent="0.3"/>
  <cols>
    <col min="1" max="1" width="12.33203125" customWidth="1"/>
    <col min="2" max="2" width="38.6640625" customWidth="1"/>
    <col min="3" max="3" width="57.5546875" customWidth="1"/>
    <col min="4" max="4" width="30.33203125" customWidth="1"/>
    <col min="5" max="5" width="11.44140625" bestFit="1" customWidth="1"/>
    <col min="6" max="6" width="11.88671875" customWidth="1"/>
    <col min="7" max="7" width="11.5546875" customWidth="1"/>
    <col min="8" max="8" width="11.109375" customWidth="1"/>
  </cols>
  <sheetData>
    <row r="2" spans="1:8" ht="71.400000000000006" customHeight="1" x14ac:dyDescent="0.3">
      <c r="F2" s="19" t="s">
        <v>49</v>
      </c>
      <c r="G2" s="19"/>
      <c r="H2" s="19"/>
    </row>
    <row r="4" spans="1:8" ht="52.95" customHeight="1" x14ac:dyDescent="0.3">
      <c r="A4" s="1"/>
      <c r="B4" s="1"/>
      <c r="C4" s="23"/>
      <c r="D4" s="23"/>
      <c r="E4" s="1"/>
      <c r="F4" s="19" t="s">
        <v>22</v>
      </c>
      <c r="G4" s="19"/>
      <c r="H4" s="19"/>
    </row>
    <row r="5" spans="1:8" x14ac:dyDescent="0.3">
      <c r="A5" s="1"/>
      <c r="B5" s="1"/>
      <c r="C5" s="23"/>
      <c r="D5" s="23"/>
      <c r="E5" s="1"/>
      <c r="F5" s="2"/>
      <c r="G5" s="2"/>
      <c r="H5" s="2"/>
    </row>
    <row r="6" spans="1:8" ht="16.8" x14ac:dyDescent="0.3">
      <c r="A6" s="21" t="s">
        <v>23</v>
      </c>
      <c r="B6" s="21"/>
      <c r="C6" s="21"/>
      <c r="D6" s="21"/>
      <c r="E6" s="21"/>
      <c r="F6" s="21"/>
      <c r="G6" s="21"/>
      <c r="H6" s="21"/>
    </row>
    <row r="7" spans="1:8" x14ac:dyDescent="0.3">
      <c r="A7" s="1"/>
      <c r="B7" s="1"/>
      <c r="C7" s="1"/>
      <c r="D7" s="12"/>
      <c r="E7" s="1"/>
      <c r="F7" s="1"/>
      <c r="G7" s="1"/>
      <c r="H7" s="1"/>
    </row>
    <row r="8" spans="1:8" ht="74.400000000000006" customHeight="1" x14ac:dyDescent="0.3">
      <c r="A8" s="22" t="s">
        <v>24</v>
      </c>
      <c r="B8" s="22" t="s">
        <v>25</v>
      </c>
      <c r="C8" s="22" t="s">
        <v>26</v>
      </c>
      <c r="D8" s="24" t="s">
        <v>27</v>
      </c>
      <c r="E8" s="22" t="s">
        <v>28</v>
      </c>
      <c r="F8" s="22"/>
      <c r="G8" s="22"/>
      <c r="H8" s="22"/>
    </row>
    <row r="9" spans="1:8" x14ac:dyDescent="0.3">
      <c r="A9" s="22"/>
      <c r="B9" s="22"/>
      <c r="C9" s="22"/>
      <c r="D9" s="25"/>
      <c r="E9" s="22" t="s">
        <v>29</v>
      </c>
      <c r="F9" s="22" t="s">
        <v>30</v>
      </c>
      <c r="G9" s="22"/>
      <c r="H9" s="22"/>
    </row>
    <row r="10" spans="1:8" x14ac:dyDescent="0.3">
      <c r="A10" s="22"/>
      <c r="B10" s="22"/>
      <c r="C10" s="22"/>
      <c r="D10" s="26"/>
      <c r="E10" s="22"/>
      <c r="F10" s="8" t="s">
        <v>31</v>
      </c>
      <c r="G10" s="8" t="s">
        <v>32</v>
      </c>
      <c r="H10" s="8" t="s">
        <v>33</v>
      </c>
    </row>
    <row r="11" spans="1:8" ht="29.4" customHeight="1" x14ac:dyDescent="0.3">
      <c r="A11" s="20" t="s">
        <v>34</v>
      </c>
      <c r="B11" s="20" t="s">
        <v>35</v>
      </c>
      <c r="C11" s="20" t="s">
        <v>36</v>
      </c>
      <c r="D11" s="11" t="s">
        <v>29</v>
      </c>
      <c r="E11" s="9">
        <f>SUM(F11:H11)</f>
        <v>453.29999999999995</v>
      </c>
      <c r="F11" s="9">
        <v>151.1</v>
      </c>
      <c r="G11" s="9">
        <v>151.1</v>
      </c>
      <c r="H11" s="9">
        <v>151.1</v>
      </c>
    </row>
    <row r="12" spans="1:8" ht="76.95" customHeight="1" x14ac:dyDescent="0.3">
      <c r="A12" s="20"/>
      <c r="B12" s="20"/>
      <c r="C12" s="20"/>
      <c r="D12" s="11" t="s">
        <v>37</v>
      </c>
      <c r="E12" s="9">
        <f t="shared" ref="E12:E25" si="0">SUM(F12:H12)</f>
        <v>453.29999999999995</v>
      </c>
      <c r="F12" s="9">
        <v>151.1</v>
      </c>
      <c r="G12" s="9">
        <v>151.1</v>
      </c>
      <c r="H12" s="9">
        <v>151.1</v>
      </c>
    </row>
    <row r="13" spans="1:8" ht="27" customHeight="1" x14ac:dyDescent="0.3">
      <c r="A13" s="29" t="s">
        <v>38</v>
      </c>
      <c r="B13" s="20" t="s">
        <v>39</v>
      </c>
      <c r="C13" s="20" t="s">
        <v>53</v>
      </c>
      <c r="D13" s="11" t="s">
        <v>29</v>
      </c>
      <c r="E13" s="9">
        <f t="shared" si="0"/>
        <v>0</v>
      </c>
      <c r="F13" s="9">
        <v>0</v>
      </c>
      <c r="G13" s="9">
        <v>0</v>
      </c>
      <c r="H13" s="9">
        <v>0</v>
      </c>
    </row>
    <row r="14" spans="1:8" ht="29.4" customHeight="1" x14ac:dyDescent="0.3">
      <c r="A14" s="29"/>
      <c r="B14" s="20"/>
      <c r="C14" s="20"/>
      <c r="D14" s="11" t="s">
        <v>40</v>
      </c>
      <c r="E14" s="9">
        <f t="shared" si="0"/>
        <v>0</v>
      </c>
      <c r="F14" s="9">
        <v>0</v>
      </c>
      <c r="G14" s="9">
        <v>0</v>
      </c>
      <c r="H14" s="9">
        <v>0</v>
      </c>
    </row>
    <row r="15" spans="1:8" ht="27" customHeight="1" x14ac:dyDescent="0.3">
      <c r="A15" s="29"/>
      <c r="B15" s="20"/>
      <c r="C15" s="20"/>
      <c r="D15" s="11" t="s">
        <v>41</v>
      </c>
      <c r="E15" s="9">
        <f t="shared" si="0"/>
        <v>0</v>
      </c>
      <c r="F15" s="9">
        <v>0</v>
      </c>
      <c r="G15" s="9">
        <v>0</v>
      </c>
      <c r="H15" s="9">
        <v>0</v>
      </c>
    </row>
    <row r="16" spans="1:8" ht="178.5" customHeight="1" x14ac:dyDescent="0.3">
      <c r="A16" s="4" t="s">
        <v>42</v>
      </c>
      <c r="B16" s="3" t="s">
        <v>43</v>
      </c>
      <c r="C16" s="3" t="s">
        <v>56</v>
      </c>
      <c r="D16" s="11" t="s">
        <v>41</v>
      </c>
      <c r="E16" s="9">
        <f t="shared" si="0"/>
        <v>0</v>
      </c>
      <c r="F16" s="9">
        <v>0</v>
      </c>
      <c r="G16" s="9">
        <v>0</v>
      </c>
      <c r="H16" s="9">
        <v>0</v>
      </c>
    </row>
    <row r="17" spans="1:8" ht="60" customHeight="1" x14ac:dyDescent="0.3">
      <c r="A17" s="4" t="s">
        <v>47</v>
      </c>
      <c r="B17" s="3" t="s">
        <v>50</v>
      </c>
      <c r="C17" s="3" t="s">
        <v>48</v>
      </c>
      <c r="D17" s="11" t="s">
        <v>41</v>
      </c>
      <c r="E17" s="16">
        <f t="shared" si="0"/>
        <v>1074.98</v>
      </c>
      <c r="F17" s="16">
        <v>1074.98</v>
      </c>
      <c r="G17" s="9">
        <v>0</v>
      </c>
      <c r="H17" s="9">
        <v>0</v>
      </c>
    </row>
    <row r="18" spans="1:8" ht="60" customHeight="1" x14ac:dyDescent="0.3">
      <c r="A18" s="10" t="s">
        <v>51</v>
      </c>
      <c r="B18" s="3" t="s">
        <v>52</v>
      </c>
      <c r="C18" s="3" t="s">
        <v>48</v>
      </c>
      <c r="D18" s="11" t="s">
        <v>41</v>
      </c>
      <c r="E18" s="16">
        <f>SUM(F18:H18)</f>
        <v>31823.200000000001</v>
      </c>
      <c r="F18" s="16">
        <v>31823.200000000001</v>
      </c>
      <c r="G18" s="9">
        <v>0</v>
      </c>
      <c r="H18" s="9">
        <v>0</v>
      </c>
    </row>
    <row r="19" spans="1:8" ht="75" customHeight="1" x14ac:dyDescent="0.3">
      <c r="A19" s="15" t="s">
        <v>57</v>
      </c>
      <c r="B19" s="14" t="s">
        <v>58</v>
      </c>
      <c r="C19" s="14" t="s">
        <v>48</v>
      </c>
      <c r="D19" s="11" t="s">
        <v>41</v>
      </c>
      <c r="E19" s="9">
        <f t="shared" ref="E19:E22" si="1">SUM(F19:H19)</f>
        <v>1180.5</v>
      </c>
      <c r="F19" s="9">
        <f>1480-299.5</f>
        <v>1180.5</v>
      </c>
      <c r="G19" s="9">
        <v>0</v>
      </c>
      <c r="H19" s="9">
        <v>0</v>
      </c>
    </row>
    <row r="20" spans="1:8" ht="75" customHeight="1" x14ac:dyDescent="0.3">
      <c r="A20" s="18" t="s">
        <v>59</v>
      </c>
      <c r="B20" s="17" t="s">
        <v>65</v>
      </c>
      <c r="C20" s="17" t="s">
        <v>48</v>
      </c>
      <c r="D20" s="11" t="s">
        <v>41</v>
      </c>
      <c r="E20" s="9">
        <f t="shared" si="1"/>
        <v>299.5</v>
      </c>
      <c r="F20" s="9">
        <f>F21+F22</f>
        <v>299.5</v>
      </c>
      <c r="G20" s="9">
        <f t="shared" ref="G20:H20" si="2">G21+G22</f>
        <v>0</v>
      </c>
      <c r="H20" s="9">
        <f t="shared" si="2"/>
        <v>0</v>
      </c>
    </row>
    <row r="21" spans="1:8" ht="75" customHeight="1" x14ac:dyDescent="0.3">
      <c r="A21" s="18" t="s">
        <v>60</v>
      </c>
      <c r="B21" s="17" t="s">
        <v>61</v>
      </c>
      <c r="C21" s="17" t="s">
        <v>48</v>
      </c>
      <c r="D21" s="11" t="s">
        <v>41</v>
      </c>
      <c r="E21" s="9">
        <f t="shared" si="1"/>
        <v>200</v>
      </c>
      <c r="F21" s="9">
        <v>200</v>
      </c>
      <c r="G21" s="9">
        <v>0</v>
      </c>
      <c r="H21" s="9">
        <v>0</v>
      </c>
    </row>
    <row r="22" spans="1:8" ht="75" customHeight="1" x14ac:dyDescent="0.3">
      <c r="A22" s="18" t="s">
        <v>62</v>
      </c>
      <c r="B22" s="17" t="s">
        <v>63</v>
      </c>
      <c r="C22" s="17" t="s">
        <v>48</v>
      </c>
      <c r="D22" s="11" t="s">
        <v>41</v>
      </c>
      <c r="E22" s="9">
        <f t="shared" si="1"/>
        <v>99.5</v>
      </c>
      <c r="F22" s="9">
        <v>99.5</v>
      </c>
      <c r="G22" s="9">
        <v>0</v>
      </c>
      <c r="H22" s="9">
        <v>0</v>
      </c>
    </row>
    <row r="23" spans="1:8" ht="21.6" customHeight="1" x14ac:dyDescent="0.3">
      <c r="A23" s="29"/>
      <c r="B23" s="29" t="s">
        <v>44</v>
      </c>
      <c r="C23" s="29"/>
      <c r="D23" s="11" t="s">
        <v>29</v>
      </c>
      <c r="E23" s="9">
        <f t="shared" si="0"/>
        <v>3008.2799999999997</v>
      </c>
      <c r="F23" s="9">
        <f>F24+F25</f>
        <v>2706.08</v>
      </c>
      <c r="G23" s="9">
        <f t="shared" ref="G23:H23" si="3">G24+G25</f>
        <v>151.1</v>
      </c>
      <c r="H23" s="9">
        <f t="shared" si="3"/>
        <v>151.1</v>
      </c>
    </row>
    <row r="24" spans="1:8" ht="24.6" customHeight="1" x14ac:dyDescent="0.3">
      <c r="A24" s="29"/>
      <c r="B24" s="29"/>
      <c r="C24" s="29"/>
      <c r="D24" s="11" t="s">
        <v>40</v>
      </c>
      <c r="E24" s="9">
        <f t="shared" si="0"/>
        <v>453.29999999999995</v>
      </c>
      <c r="F24" s="9">
        <v>151.1</v>
      </c>
      <c r="G24" s="9">
        <v>151.1</v>
      </c>
      <c r="H24" s="9">
        <v>151.1</v>
      </c>
    </row>
    <row r="25" spans="1:8" ht="33.6" customHeight="1" x14ac:dyDescent="0.3">
      <c r="A25" s="29"/>
      <c r="B25" s="29"/>
      <c r="C25" s="29"/>
      <c r="D25" s="11" t="s">
        <v>41</v>
      </c>
      <c r="E25" s="9">
        <f t="shared" si="0"/>
        <v>2554.98</v>
      </c>
      <c r="F25" s="9">
        <f>F17+F19+F20</f>
        <v>2554.98</v>
      </c>
      <c r="G25" s="9">
        <f t="shared" ref="G25:H25" si="4">G17+G19+G20</f>
        <v>0</v>
      </c>
      <c r="H25" s="9">
        <f t="shared" si="4"/>
        <v>0</v>
      </c>
    </row>
    <row r="26" spans="1:8" x14ac:dyDescent="0.3">
      <c r="A26" s="6"/>
      <c r="B26" s="6"/>
      <c r="C26" s="7"/>
      <c r="D26" s="13"/>
      <c r="E26" s="7"/>
      <c r="F26" s="7"/>
      <c r="G26" s="7"/>
      <c r="H26" s="7"/>
    </row>
    <row r="27" spans="1:8" ht="16.8" x14ac:dyDescent="0.3">
      <c r="A27" s="27" t="s">
        <v>45</v>
      </c>
      <c r="B27" s="27"/>
      <c r="C27" s="27"/>
      <c r="D27" s="27"/>
      <c r="E27" s="1"/>
      <c r="F27" s="1"/>
      <c r="G27" s="1"/>
      <c r="H27" s="1"/>
    </row>
    <row r="28" spans="1:8" ht="16.8" x14ac:dyDescent="0.3">
      <c r="A28" s="27" t="s">
        <v>46</v>
      </c>
      <c r="B28" s="27"/>
      <c r="C28" s="27"/>
      <c r="D28" s="27"/>
      <c r="E28" s="27"/>
      <c r="F28" s="23"/>
      <c r="G28" s="23"/>
      <c r="H28" s="23"/>
    </row>
    <row r="29" spans="1:8" ht="16.8" x14ac:dyDescent="0.3">
      <c r="A29" s="27"/>
      <c r="B29" s="27"/>
      <c r="C29" s="27"/>
      <c r="D29" s="27"/>
      <c r="E29" s="27"/>
      <c r="F29" s="23"/>
      <c r="G29" s="23"/>
      <c r="H29" s="23"/>
    </row>
    <row r="30" spans="1:8" x14ac:dyDescent="0.3">
      <c r="A30" s="28"/>
      <c r="B30" s="28"/>
      <c r="C30" s="28"/>
      <c r="D30" s="28"/>
      <c r="E30" s="28"/>
      <c r="F30" s="23"/>
      <c r="G30" s="23"/>
      <c r="H30" s="23"/>
    </row>
  </sheetData>
  <mergeCells count="28">
    <mergeCell ref="F2:H2"/>
    <mergeCell ref="D8:D10"/>
    <mergeCell ref="A27:D27"/>
    <mergeCell ref="A28:E28"/>
    <mergeCell ref="F28:F30"/>
    <mergeCell ref="G28:G30"/>
    <mergeCell ref="H28:H30"/>
    <mergeCell ref="A29:E29"/>
    <mergeCell ref="A30:E30"/>
    <mergeCell ref="A23:A25"/>
    <mergeCell ref="B23:B25"/>
    <mergeCell ref="C23:C25"/>
    <mergeCell ref="A13:A15"/>
    <mergeCell ref="B13:B15"/>
    <mergeCell ref="C13:C15"/>
    <mergeCell ref="E9:E10"/>
    <mergeCell ref="F9:H9"/>
    <mergeCell ref="A11:A12"/>
    <mergeCell ref="B11:B12"/>
    <mergeCell ref="C11:C12"/>
    <mergeCell ref="C4:D4"/>
    <mergeCell ref="F4:H4"/>
    <mergeCell ref="C5:D5"/>
    <mergeCell ref="A6:H6"/>
    <mergeCell ref="A8:A10"/>
    <mergeCell ref="B8:B10"/>
    <mergeCell ref="C8:C10"/>
    <mergeCell ref="E8:H8"/>
  </mergeCells>
  <pageMargins left="0.25" right="0.25" top="0.75" bottom="0.75" header="0.3" footer="0.3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приложение 2</vt:lpstr>
      <vt:lpstr>'приложение 2'!Заголовки_для_печати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2018-08-17T09:29:14Z</dcterms:modified>
</cp:coreProperties>
</file>