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5400" windowWidth="19320" windowHeight="7575"/>
  </bookViews>
  <sheets>
    <sheet name="Лист1" sheetId="4" r:id="rId1"/>
  </sheets>
  <definedNames>
    <definedName name="_xlnm.Print_Area" localSheetId="0">Лист1!$A$1:$I$34</definedName>
  </definedNames>
  <calcPr calcId="145621"/>
</workbook>
</file>

<file path=xl/calcChain.xml><?xml version="1.0" encoding="utf-8"?>
<calcChain xmlns="http://schemas.openxmlformats.org/spreadsheetml/2006/main">
  <c r="G15" i="4"/>
  <c r="E22" l="1"/>
  <c r="F26" l="1"/>
  <c r="I15" l="1"/>
  <c r="H15"/>
  <c r="F15"/>
  <c r="F27" s="1"/>
  <c r="F20"/>
  <c r="F29"/>
  <c r="F28"/>
  <c r="I27"/>
  <c r="H27"/>
  <c r="G27"/>
  <c r="I26"/>
  <c r="H26"/>
  <c r="G26"/>
  <c r="I20"/>
  <c r="I24"/>
  <c r="H20"/>
  <c r="H24"/>
  <c r="G20"/>
  <c r="G24"/>
  <c r="E12"/>
  <c r="E18"/>
  <c r="E13"/>
  <c r="E14"/>
  <c r="E17"/>
  <c r="I29"/>
  <c r="H29"/>
  <c r="G29"/>
  <c r="I28"/>
  <c r="H28"/>
  <c r="G28"/>
  <c r="E28"/>
  <c r="E20"/>
  <c r="E23"/>
  <c r="E15"/>
  <c r="E21"/>
  <c r="E19"/>
  <c r="E26"/>
  <c r="E16"/>
  <c r="E29" l="1"/>
  <c r="E27"/>
  <c r="F24"/>
  <c r="E24" s="1"/>
</calcChain>
</file>

<file path=xl/sharedStrings.xml><?xml version="1.0" encoding="utf-8"?>
<sst xmlns="http://schemas.openxmlformats.org/spreadsheetml/2006/main" count="80" uniqueCount="59">
  <si>
    <t>Ответственный исполнитель/ соисполнитель, учреждение, организация</t>
  </si>
  <si>
    <t>Источник финансирования</t>
  </si>
  <si>
    <t>Всего</t>
  </si>
  <si>
    <t>2016 г.</t>
  </si>
  <si>
    <t>Бюджет города Когалыма</t>
  </si>
  <si>
    <t>КУМИ</t>
  </si>
  <si>
    <t>2017 г.</t>
  </si>
  <si>
    <t>2018 г.</t>
  </si>
  <si>
    <t>2019 г.</t>
  </si>
  <si>
    <t>Текущий ремонт части помещений, занимаемых архивным отделом Администрации города Когалыма, расположенным по адресу: улица Мира, 22, часть №1 административного здания</t>
  </si>
  <si>
    <t>МУ «УКС г.Когалыма»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</si>
  <si>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</si>
  <si>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</si>
  <si>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</si>
  <si>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</si>
  <si>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</si>
  <si>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</si>
  <si>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</si>
  <si>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</si>
  <si>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</si>
  <si>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t>Организационно-техническое и финансовое обеспечение органов местного самоуправления Администрации города Когалыма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</si>
  <si>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</si>
  <si>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</si>
  <si>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</si>
  <si>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</si>
  <si>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** применено сокращенное наименование муниципального казенного учреждения в соответствии с Уставом учреждений</t>
  </si>
  <si>
    <t>«Управление муниципальным имуществом города Когалыма»</t>
  </si>
  <si>
    <t>Ремонт помещений части №1 здания по улице Мира, дом 22, дополнительно выделяемых для размещения театра «Мираж»</t>
  </si>
  <si>
    <t>КУМИ/ 
МУ «УКС г.Когалыма»</t>
  </si>
  <si>
    <t>КУМИ/
МБУ «КСАТ»</t>
  </si>
  <si>
    <t>КУМИ/
МКУ «УОДОМС»**, МБУ «КСАТ»***</t>
  </si>
  <si>
    <t>КУМИ/ 
МКУ «УОДОМС»</t>
  </si>
  <si>
    <t>Бюджет города Когалыма, в том числе средства по Соглашению</t>
  </si>
  <si>
    <t>Бюджет города Когалыма (средства по Соглашению)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</si>
  <si>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</si>
  <si>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Отделка фасадов комплекса зданий, находящихся в муниципальной собственности, расположенных по адресу: ул.Югорская, 3</t>
  </si>
  <si>
    <t>1.</t>
  </si>
  <si>
    <t>2.</t>
  </si>
  <si>
    <t>3.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</si>
  <si>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</si>
  <si>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</si>
  <si>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</si>
  <si>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</si>
  <si>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</si>
  <si>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</si>
  <si>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</si>
  <si>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</si>
  <si>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</si>
  <si>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КУМИ/ 
МУ «УКС г.Когалыма»**</t>
  </si>
  <si>
    <t>Организационно-техническое обеспечение органов местного самоуправления Администрации города Когалыма</t>
  </si>
  <si>
    <t>Выполнение работ по лесоустройству и разработке лесохозяйственного регламента городских лесов, расположенных на территории города Когалыма
(показатель 3 муниципальной программы)</t>
  </si>
  <si>
    <t>Предоставление безвозмездных субсидий садоводческим, огородническим и дачным некоммерческим объединениям граждан в целях возмещения части затрат на благоустройство территории и развитие инженерной инфраструктуры
(показатель 4 муниципальной программы)</t>
  </si>
  <si>
    <t>от _____________ №_______</t>
  </si>
  <si>
    <t>к постановлению Администрации</t>
  </si>
  <si>
    <t xml:space="preserve"> города Когалыма</t>
  </si>
  <si>
    <r>
      <t>Организация обеспечения формирования состава и структуры муниципального имущества, предназначенного для решения вопросов местного значения (</t>
    </r>
    <r>
      <rPr>
        <sz val="13"/>
        <rFont val="Times New Roman"/>
        <family val="1"/>
        <charset val="204"/>
      </rPr>
      <t>показатель 2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</si>
  <si>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r>
      <t>Реконструкция и ремонт, в том числе капитальный, объектов муниципальной собственности города Когалыма
(</t>
    </r>
    <r>
      <rPr>
        <sz val="13"/>
        <rFont val="Times New Roman"/>
        <family val="1"/>
        <charset val="204"/>
      </rPr>
      <t>показатель 5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</si>
  <si>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Расходы на обеспечение автотранспортом органов местного самоуправления Администрации города Когалыма (показатель 6 муниципальной программы)</t>
  </si>
  <si>
    <t>Приложение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</si>
</sst>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BreakPreview" zoomScale="60" zoomScaleNormal="70" workbookViewId="0">
      <selection activeCell="G2" sqref="G2:I2"/>
    </sheetView>
  </sheetViews>
  <sheetFormatPr defaultRowHeight="1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9" width="15.85546875" style="1" customWidth="1"/>
    <col min="10" max="16384" width="9.140625" style="1"/>
  </cols>
  <sheetData>
    <row r="1" spans="1:9" ht="16.5">
      <c r="A1" s="7"/>
      <c r="B1" s="7"/>
      <c r="C1" s="7"/>
      <c r="D1" s="7"/>
      <c r="E1" s="7"/>
      <c r="F1"/>
      <c r="G1" s="18" t="s">
        <v>58</v>
      </c>
      <c r="H1" s="18"/>
      <c r="I1" s="18"/>
    </row>
    <row r="2" spans="1:9" ht="16.5">
      <c r="A2" s="7"/>
      <c r="B2" s="7"/>
      <c r="C2" s="7"/>
      <c r="D2" s="7"/>
      <c r="E2" s="7"/>
      <c r="F2" s="12"/>
      <c r="G2" s="18" t="s">
        <v>53</v>
      </c>
      <c r="H2" s="18"/>
      <c r="I2" s="18"/>
    </row>
    <row r="3" spans="1:9" ht="16.5">
      <c r="A3" s="7"/>
      <c r="B3" s="7"/>
      <c r="C3" s="7"/>
      <c r="D3" s="7"/>
      <c r="E3" s="7"/>
      <c r="F3" s="12"/>
      <c r="G3" s="12" t="s">
        <v>54</v>
      </c>
      <c r="H3" s="12"/>
      <c r="I3" s="12"/>
    </row>
    <row r="4" spans="1:9" ht="16.5">
      <c r="A4" s="7"/>
      <c r="B4" s="7"/>
      <c r="C4" s="7"/>
      <c r="D4" s="7"/>
      <c r="E4" s="7"/>
      <c r="F4" s="12"/>
      <c r="G4" s="18" t="s">
        <v>52</v>
      </c>
      <c r="H4" s="18"/>
      <c r="I4" s="18"/>
    </row>
    <row r="5" spans="1:9" s="5" customFormat="1" ht="16.5">
      <c r="A5" s="7"/>
      <c r="B5" s="7"/>
      <c r="C5" s="7"/>
      <c r="D5" s="7"/>
      <c r="E5" s="7"/>
      <c r="F5" s="7"/>
      <c r="G5" s="7"/>
      <c r="H5" s="7"/>
      <c r="I5" s="7"/>
    </row>
    <row r="6" spans="1:9" ht="16.5">
      <c r="A6" s="19" t="s">
        <v>18</v>
      </c>
      <c r="B6" s="19"/>
      <c r="C6" s="19"/>
      <c r="D6" s="19"/>
      <c r="E6" s="19"/>
      <c r="F6" s="19"/>
      <c r="G6" s="19"/>
      <c r="H6" s="19"/>
      <c r="I6" s="19"/>
    </row>
    <row r="7" spans="1:9" ht="16.5">
      <c r="A7" s="20" t="s">
        <v>26</v>
      </c>
      <c r="B7" s="20"/>
      <c r="C7" s="20"/>
      <c r="D7" s="20"/>
      <c r="E7" s="20"/>
      <c r="F7" s="20"/>
      <c r="G7" s="20"/>
      <c r="H7" s="20"/>
      <c r="I7" s="20"/>
    </row>
    <row r="8" spans="1:9" ht="15" customHeight="1">
      <c r="A8" s="4"/>
    </row>
    <row r="9" spans="1:9" ht="48" customHeight="1">
      <c r="A9" s="16" t="s">
        <v>12</v>
      </c>
      <c r="B9" s="16" t="s">
        <v>13</v>
      </c>
      <c r="C9" s="16" t="s">
        <v>0</v>
      </c>
      <c r="D9" s="16" t="s">
        <v>1</v>
      </c>
      <c r="E9" s="16" t="s">
        <v>14</v>
      </c>
      <c r="F9" s="16"/>
      <c r="G9" s="16"/>
      <c r="H9" s="16"/>
      <c r="I9" s="16"/>
    </row>
    <row r="10" spans="1:9" ht="42.75" customHeight="1">
      <c r="A10" s="16"/>
      <c r="B10" s="16"/>
      <c r="C10" s="16"/>
      <c r="D10" s="16"/>
      <c r="E10" s="8" t="s">
        <v>2</v>
      </c>
      <c r="F10" s="8" t="s">
        <v>3</v>
      </c>
      <c r="G10" s="8" t="s">
        <v>6</v>
      </c>
      <c r="H10" s="8" t="s">
        <v>7</v>
      </c>
      <c r="I10" s="8" t="s">
        <v>8</v>
      </c>
    </row>
    <row r="11" spans="1:9" ht="16.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</row>
    <row r="12" spans="1:9" ht="115.5">
      <c r="A12" s="11" t="s">
        <v>36</v>
      </c>
      <c r="B12" s="11" t="s">
        <v>55</v>
      </c>
      <c r="C12" s="11" t="s">
        <v>48</v>
      </c>
      <c r="D12" s="11" t="s">
        <v>4</v>
      </c>
      <c r="E12" s="2">
        <f>SUM(F12:I12)</f>
        <v>247108.7</v>
      </c>
      <c r="F12" s="2">
        <v>66291</v>
      </c>
      <c r="G12" s="2">
        <v>68032.7</v>
      </c>
      <c r="H12" s="2">
        <v>56986.3</v>
      </c>
      <c r="I12" s="2">
        <v>55798.7</v>
      </c>
    </row>
    <row r="13" spans="1:9" s="9" customFormat="1" ht="132">
      <c r="A13" s="11" t="s">
        <v>37</v>
      </c>
      <c r="B13" s="11" t="s">
        <v>50</v>
      </c>
      <c r="C13" s="11" t="s">
        <v>5</v>
      </c>
      <c r="D13" s="11" t="s">
        <v>4</v>
      </c>
      <c r="E13" s="2">
        <f>SUM(F13:I13)</f>
        <v>1972.9</v>
      </c>
      <c r="F13" s="2">
        <v>0</v>
      </c>
      <c r="G13" s="2">
        <v>1972.9</v>
      </c>
      <c r="H13" s="2">
        <v>0</v>
      </c>
      <c r="I13" s="2">
        <v>0</v>
      </c>
    </row>
    <row r="14" spans="1:9" s="9" customFormat="1" ht="167.25" customHeight="1">
      <c r="A14" s="11" t="s">
        <v>38</v>
      </c>
      <c r="B14" s="11" t="s">
        <v>51</v>
      </c>
      <c r="C14" s="11" t="s">
        <v>5</v>
      </c>
      <c r="D14" s="11" t="s">
        <v>4</v>
      </c>
      <c r="E14" s="2">
        <f>SUM(F14:I14)</f>
        <v>2103.1</v>
      </c>
      <c r="F14" s="2">
        <v>2103.1</v>
      </c>
      <c r="G14" s="2">
        <v>0</v>
      </c>
      <c r="H14" s="2">
        <v>0</v>
      </c>
      <c r="I14" s="2">
        <v>0</v>
      </c>
    </row>
    <row r="15" spans="1:9" ht="99">
      <c r="A15" s="11" t="s">
        <v>39</v>
      </c>
      <c r="B15" s="11" t="s">
        <v>56</v>
      </c>
      <c r="C15" s="11" t="s">
        <v>48</v>
      </c>
      <c r="D15" s="11" t="s">
        <v>32</v>
      </c>
      <c r="E15" s="2">
        <f>SUM(F15:I15)</f>
        <v>13192.6</v>
      </c>
      <c r="F15" s="2">
        <f>SUM(F16:F19)</f>
        <v>9803.5</v>
      </c>
      <c r="G15" s="2">
        <f>SUM(G16:G19)</f>
        <v>3389.1</v>
      </c>
      <c r="H15" s="2">
        <f>SUM(H16:H19)</f>
        <v>0</v>
      </c>
      <c r="I15" s="2">
        <f>SUM(I16:I19)</f>
        <v>0</v>
      </c>
    </row>
    <row r="16" spans="1:9" ht="115.5">
      <c r="A16" s="8" t="s">
        <v>40</v>
      </c>
      <c r="B16" s="8" t="s">
        <v>9</v>
      </c>
      <c r="C16" s="8" t="s">
        <v>28</v>
      </c>
      <c r="D16" s="8" t="s">
        <v>4</v>
      </c>
      <c r="E16" s="2">
        <f t="shared" ref="E16:E21" si="0">SUM(F16:I16)</f>
        <v>1028.7</v>
      </c>
      <c r="F16" s="2">
        <v>1028.7</v>
      </c>
      <c r="G16" s="2">
        <v>0</v>
      </c>
      <c r="H16" s="2">
        <v>0</v>
      </c>
      <c r="I16" s="2">
        <v>0</v>
      </c>
    </row>
    <row r="17" spans="1:9" ht="99">
      <c r="A17" s="8" t="s">
        <v>41</v>
      </c>
      <c r="B17" s="8" t="s">
        <v>34</v>
      </c>
      <c r="C17" s="8" t="s">
        <v>28</v>
      </c>
      <c r="D17" s="8" t="s">
        <v>4</v>
      </c>
      <c r="E17" s="2">
        <f>SUM(F17:I17)</f>
        <v>6163.9</v>
      </c>
      <c r="F17" s="2">
        <v>2774.8</v>
      </c>
      <c r="G17" s="2">
        <v>3389.1</v>
      </c>
      <c r="H17" s="2">
        <v>0</v>
      </c>
      <c r="I17" s="2">
        <v>0</v>
      </c>
    </row>
    <row r="18" spans="1:9" ht="82.5">
      <c r="A18" s="8" t="s">
        <v>42</v>
      </c>
      <c r="B18" s="8" t="s">
        <v>27</v>
      </c>
      <c r="C18" s="8" t="s">
        <v>28</v>
      </c>
      <c r="D18" s="8" t="s">
        <v>33</v>
      </c>
      <c r="E18" s="2">
        <f>SUM(F18:I18)</f>
        <v>1000</v>
      </c>
      <c r="F18" s="2">
        <v>1000</v>
      </c>
      <c r="G18" s="2">
        <v>0</v>
      </c>
      <c r="H18" s="2">
        <v>0</v>
      </c>
      <c r="I18" s="2">
        <v>0</v>
      </c>
    </row>
    <row r="19" spans="1:9" ht="82.5">
      <c r="A19" s="8" t="s">
        <v>43</v>
      </c>
      <c r="B19" s="8" t="s">
        <v>35</v>
      </c>
      <c r="C19" s="8" t="s">
        <v>28</v>
      </c>
      <c r="D19" s="8" t="s">
        <v>33</v>
      </c>
      <c r="E19" s="2">
        <f t="shared" si="0"/>
        <v>5000</v>
      </c>
      <c r="F19" s="2">
        <v>5000</v>
      </c>
      <c r="G19" s="2">
        <v>0</v>
      </c>
      <c r="H19" s="2">
        <v>0</v>
      </c>
      <c r="I19" s="2">
        <v>0</v>
      </c>
    </row>
    <row r="20" spans="1:9" s="10" customFormat="1" ht="99">
      <c r="A20" s="13" t="s">
        <v>44</v>
      </c>
      <c r="B20" s="13" t="s">
        <v>20</v>
      </c>
      <c r="C20" s="13" t="s">
        <v>30</v>
      </c>
      <c r="D20" s="13" t="s">
        <v>4</v>
      </c>
      <c r="E20" s="14">
        <f>SUM(F20:I20)</f>
        <v>850046.79999999993</v>
      </c>
      <c r="F20" s="14">
        <f>SUM(F21:F23)</f>
        <v>211119.90000000002</v>
      </c>
      <c r="G20" s="14">
        <f>SUM(G21:G23)</f>
        <v>216335.3</v>
      </c>
      <c r="H20" s="14">
        <f>SUM(H21:H23)</f>
        <v>211074</v>
      </c>
      <c r="I20" s="14">
        <f>SUM(I21:I23)</f>
        <v>211517.6</v>
      </c>
    </row>
    <row r="21" spans="1:9" ht="82.5">
      <c r="A21" s="11" t="s">
        <v>45</v>
      </c>
      <c r="B21" s="11" t="s">
        <v>11</v>
      </c>
      <c r="C21" s="11" t="s">
        <v>5</v>
      </c>
      <c r="D21" s="11" t="s">
        <v>4</v>
      </c>
      <c r="E21" s="2">
        <f t="shared" si="0"/>
        <v>112360.9</v>
      </c>
      <c r="F21" s="2">
        <v>28064.3</v>
      </c>
      <c r="G21" s="2">
        <v>28077.200000000001</v>
      </c>
      <c r="H21" s="2">
        <v>28142.2</v>
      </c>
      <c r="I21" s="2">
        <v>28077.200000000001</v>
      </c>
    </row>
    <row r="22" spans="1:9" s="6" customFormat="1" ht="99">
      <c r="A22" s="11" t="s">
        <v>46</v>
      </c>
      <c r="B22" s="11" t="s">
        <v>57</v>
      </c>
      <c r="C22" s="11" t="s">
        <v>29</v>
      </c>
      <c r="D22" s="11" t="s">
        <v>4</v>
      </c>
      <c r="E22" s="2">
        <f>SUM(F22:I22)</f>
        <v>229344.9</v>
      </c>
      <c r="F22" s="2">
        <v>54772.800000000003</v>
      </c>
      <c r="G22" s="2">
        <v>57590.1</v>
      </c>
      <c r="H22" s="2">
        <v>58388.9</v>
      </c>
      <c r="I22" s="2">
        <v>58593.1</v>
      </c>
    </row>
    <row r="23" spans="1:9" ht="82.5">
      <c r="A23" s="11" t="s">
        <v>47</v>
      </c>
      <c r="B23" s="11" t="s">
        <v>49</v>
      </c>
      <c r="C23" s="11" t="s">
        <v>31</v>
      </c>
      <c r="D23" s="11" t="s">
        <v>4</v>
      </c>
      <c r="E23" s="2">
        <f>SUM(F23:I23)</f>
        <v>508340.99999999994</v>
      </c>
      <c r="F23" s="2">
        <v>128282.8</v>
      </c>
      <c r="G23" s="2">
        <v>130668</v>
      </c>
      <c r="H23" s="2">
        <v>124542.9</v>
      </c>
      <c r="I23" s="2">
        <v>124847.3</v>
      </c>
    </row>
    <row r="24" spans="1:9" ht="33">
      <c r="A24" s="17" t="s">
        <v>15</v>
      </c>
      <c r="B24" s="17"/>
      <c r="C24" s="11"/>
      <c r="D24" s="11" t="s">
        <v>4</v>
      </c>
      <c r="E24" s="2">
        <f>SUM(F24:I24)</f>
        <v>1114424.1000000001</v>
      </c>
      <c r="F24" s="2">
        <f>F12+F13+F14+F15+F20</f>
        <v>289317.5</v>
      </c>
      <c r="G24" s="2">
        <f>G12+G13+G14+G15+G20</f>
        <v>289730</v>
      </c>
      <c r="H24" s="2">
        <f>H12+H13+H14+H15+H20</f>
        <v>268060.3</v>
      </c>
      <c r="I24" s="2">
        <f>I12+I13+I14+I15+I20</f>
        <v>267316.3</v>
      </c>
    </row>
    <row r="25" spans="1:9" ht="16.5">
      <c r="A25" s="17" t="s">
        <v>16</v>
      </c>
      <c r="B25" s="17"/>
      <c r="C25" s="11"/>
      <c r="D25" s="11"/>
      <c r="E25" s="2"/>
      <c r="F25" s="2"/>
      <c r="G25" s="2"/>
      <c r="H25" s="2"/>
      <c r="I25" s="2"/>
    </row>
    <row r="26" spans="1:9" ht="33">
      <c r="A26" s="17" t="s">
        <v>17</v>
      </c>
      <c r="B26" s="17"/>
      <c r="C26" s="8" t="s">
        <v>5</v>
      </c>
      <c r="D26" s="8" t="s">
        <v>4</v>
      </c>
      <c r="E26" s="2">
        <f>SUM(F26:I26)</f>
        <v>363484</v>
      </c>
      <c r="F26" s="2">
        <f>F12+F13+F14+F21-61.6</f>
        <v>96396.800000000003</v>
      </c>
      <c r="G26" s="2">
        <f>G12+G13+G14+G21</f>
        <v>98082.799999999988</v>
      </c>
      <c r="H26" s="2">
        <f>H12+H13+H14+H21</f>
        <v>85128.5</v>
      </c>
      <c r="I26" s="2">
        <f>I12+I13+I14+I21</f>
        <v>83875.899999999994</v>
      </c>
    </row>
    <row r="27" spans="1:9" ht="66">
      <c r="A27" s="17" t="s">
        <v>23</v>
      </c>
      <c r="B27" s="17"/>
      <c r="C27" s="8" t="s">
        <v>10</v>
      </c>
      <c r="D27" s="8" t="s">
        <v>32</v>
      </c>
      <c r="E27" s="2">
        <f>SUM(F27:I27)</f>
        <v>13254.2</v>
      </c>
      <c r="F27" s="2">
        <f>F15+61.6</f>
        <v>9865.1</v>
      </c>
      <c r="G27" s="2">
        <f>G15</f>
        <v>3389.1</v>
      </c>
      <c r="H27" s="2">
        <f>H15</f>
        <v>0</v>
      </c>
      <c r="I27" s="2">
        <f>I15</f>
        <v>0</v>
      </c>
    </row>
    <row r="28" spans="1:9" s="3" customFormat="1" ht="33.75" customHeight="1">
      <c r="A28" s="17"/>
      <c r="B28" s="17"/>
      <c r="C28" s="8" t="s">
        <v>22</v>
      </c>
      <c r="D28" s="8" t="s">
        <v>4</v>
      </c>
      <c r="E28" s="2">
        <f>SUM(F28:I28)</f>
        <v>229344.9</v>
      </c>
      <c r="F28" s="2">
        <f>F22</f>
        <v>54772.800000000003</v>
      </c>
      <c r="G28" s="2">
        <f t="shared" ref="G28:I29" si="1">G22</f>
        <v>57590.1</v>
      </c>
      <c r="H28" s="2">
        <f t="shared" si="1"/>
        <v>58388.9</v>
      </c>
      <c r="I28" s="2">
        <f t="shared" si="1"/>
        <v>58593.1</v>
      </c>
    </row>
    <row r="29" spans="1:9" s="3" customFormat="1" ht="36.75" customHeight="1">
      <c r="A29" s="17"/>
      <c r="B29" s="17"/>
      <c r="C29" s="8" t="s">
        <v>21</v>
      </c>
      <c r="D29" s="8" t="s">
        <v>4</v>
      </c>
      <c r="E29" s="2">
        <f>SUM(F29:I29)</f>
        <v>508340.99999999994</v>
      </c>
      <c r="F29" s="2">
        <f>F23</f>
        <v>128282.8</v>
      </c>
      <c r="G29" s="2">
        <f t="shared" si="1"/>
        <v>130668</v>
      </c>
      <c r="H29" s="2">
        <f t="shared" si="1"/>
        <v>124542.9</v>
      </c>
      <c r="I29" s="2">
        <f t="shared" si="1"/>
        <v>124847.3</v>
      </c>
    </row>
    <row r="30" spans="1:9" ht="16.5">
      <c r="A30" s="15" t="s">
        <v>19</v>
      </c>
      <c r="B30" s="15"/>
      <c r="C30" s="15"/>
      <c r="D30" s="15"/>
      <c r="E30" s="15"/>
      <c r="F30" s="15"/>
      <c r="G30" s="15"/>
      <c r="H30" s="15"/>
      <c r="I30" s="15"/>
    </row>
    <row r="31" spans="1:9" ht="16.5">
      <c r="A31" s="3" t="s">
        <v>25</v>
      </c>
      <c r="B31" s="3"/>
      <c r="C31" s="3"/>
      <c r="D31" s="3"/>
      <c r="E31" s="3"/>
      <c r="F31" s="3"/>
      <c r="G31" s="3"/>
      <c r="H31" s="3"/>
      <c r="I31" s="3"/>
    </row>
    <row r="32" spans="1:9" ht="16.5">
      <c r="A32" s="3" t="s">
        <v>24</v>
      </c>
    </row>
  </sheetData>
  <mergeCells count="15">
    <mergeCell ref="G1:I1"/>
    <mergeCell ref="G2:I2"/>
    <mergeCell ref="G4:I4"/>
    <mergeCell ref="A6:I6"/>
    <mergeCell ref="A7:I7"/>
    <mergeCell ref="A30:I30"/>
    <mergeCell ref="D9:D10"/>
    <mergeCell ref="A24:B24"/>
    <mergeCell ref="A25:B25"/>
    <mergeCell ref="A26:B26"/>
    <mergeCell ref="A27:B29"/>
    <mergeCell ref="A9:A10"/>
    <mergeCell ref="B9:B10"/>
    <mergeCell ref="C9:C10"/>
    <mergeCell ref="E9:I9"/>
  </mergeCells>
  <phoneticPr fontId="6" type="noConversion"/>
  <printOptions horizontalCentered="1"/>
  <pageMargins left="0.39370078740157483" right="0.39370078740157483" top="0.39370078740157483" bottom="1.7716535433070868" header="0.11811023622047245" footer="0.11811023622047245"/>
  <pageSetup paperSize="9" scale="79" firstPageNumber="4" orientation="landscape" useFirstPageNumber="1" r:id="rId1"/>
  <headerFooter>
    <oddFooter>&amp;R&amp;P</oddFooter>
  </headerFooter>
  <rowBreaks count="3" manualBreakCount="3">
    <brk id="13" max="8" man="1"/>
    <brk id="17" max="8" man="1"/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2016-11-12T05:07:01Z</cp:lastPrinted>
  <dcterms:created xsi:type="dcterms:W3CDTF">2006-09-16T00:00:00Z</dcterms:created>
  <dcterms:modified xsi:type="dcterms:W3CDTF">2017-08-23T06:54:41Z</dcterms:modified>
</cp:coreProperties>
</file>